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\\crous-aix\pub\SITES\DIRECTION_REGIONALE\Marches\interne\3-MARCHES DE SERVICES\Services 2026\DESINCTISATION\ACHAT PUBLIC\"/>
    </mc:Choice>
  </mc:AlternateContent>
  <xr:revisionPtr revIDLastSave="0" documentId="13_ncr:1_{D5A1E871-5FA7-4EC9-A838-6163D91B1D5C}" xr6:coauthVersionLast="47" xr6:coauthVersionMax="47" xr10:uidLastSave="{00000000-0000-0000-0000-000000000000}"/>
  <bookViews>
    <workbookView xWindow="22932" yWindow="-108" windowWidth="23256" windowHeight="14040" activeTab="2" xr2:uid="{00000000-000D-0000-FFFF-FFFF00000000}"/>
  </bookViews>
  <sheets>
    <sheet name="RU ST JEROME" sheetId="2" r:id="rId1"/>
    <sheet name="RU GALINAT" sheetId="4" r:id="rId2"/>
    <sheet name="RU GASTON BERGER" sheetId="5" r:id="rId3"/>
    <sheet name="CLOUS" sheetId="7" r:id="rId4"/>
    <sheet name="CHATENOUD_DELORME" sheetId="8" r:id="rId5"/>
    <sheet name="LUMINY" sheetId="9" r:id="rId6"/>
    <sheet name="MARSEILLE CENTRE " sheetId="10" r:id="rId7"/>
  </sheets>
  <externalReferences>
    <externalReference r:id="rId8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1" i="9" l="1"/>
  <c r="R15" i="9"/>
  <c r="R16" i="9"/>
  <c r="R17" i="9"/>
  <c r="R18" i="9"/>
  <c r="R19" i="9"/>
  <c r="R20" i="9"/>
  <c r="R14" i="9"/>
  <c r="P21" i="9"/>
  <c r="P15" i="9"/>
  <c r="P16" i="9"/>
  <c r="P17" i="9"/>
  <c r="P18" i="9"/>
  <c r="P19" i="9"/>
  <c r="P20" i="9"/>
  <c r="P14" i="9"/>
  <c r="S25" i="9"/>
  <c r="S26" i="9"/>
  <c r="P14" i="7" l="1"/>
  <c r="N14" i="7"/>
  <c r="T21" i="8"/>
  <c r="Q30" i="8"/>
  <c r="Q29" i="8"/>
  <c r="Q28" i="8"/>
  <c r="Q27" i="8"/>
  <c r="Q26" i="8"/>
  <c r="Q25" i="8"/>
  <c r="Q24" i="8"/>
  <c r="Q23" i="8"/>
  <c r="Q22" i="8"/>
  <c r="Q21" i="8"/>
  <c r="S34" i="9"/>
  <c r="S33" i="9"/>
  <c r="S32" i="9"/>
  <c r="S31" i="9"/>
  <c r="S30" i="9"/>
  <c r="S29" i="9"/>
  <c r="S28" i="9"/>
  <c r="S27" i="9"/>
  <c r="N15" i="10"/>
  <c r="N14" i="10"/>
  <c r="N45" i="10" l="1"/>
  <c r="N43" i="10"/>
  <c r="N41" i="10"/>
  <c r="R41" i="10" s="1"/>
  <c r="N40" i="10"/>
  <c r="R40" i="10" s="1"/>
  <c r="R39" i="10"/>
  <c r="N38" i="10"/>
  <c r="R38" i="10" s="1"/>
  <c r="N37" i="10"/>
  <c r="N35" i="10"/>
  <c r="N33" i="10"/>
  <c r="N32" i="10"/>
  <c r="N31" i="10"/>
  <c r="N30" i="10"/>
  <c r="N29" i="10"/>
  <c r="N28" i="10"/>
  <c r="N25" i="10"/>
  <c r="N24" i="10"/>
  <c r="R24" i="10" s="1"/>
  <c r="R23" i="10"/>
  <c r="Q46" i="10"/>
  <c r="R45" i="10"/>
  <c r="Q44" i="10"/>
  <c r="R44" i="10" s="1"/>
  <c r="Q42" i="10"/>
  <c r="Q39" i="10"/>
  <c r="Q34" i="10"/>
  <c r="R31" i="10"/>
  <c r="R30" i="10"/>
  <c r="R29" i="10"/>
  <c r="R28" i="10"/>
  <c r="Q27" i="10"/>
  <c r="Q26" i="10"/>
  <c r="Q23" i="10"/>
  <c r="N22" i="10"/>
  <c r="R25" i="10" l="1"/>
  <c r="R42" i="10"/>
  <c r="R26" i="10"/>
  <c r="R46" i="10"/>
  <c r="R27" i="10"/>
  <c r="R43" i="10"/>
  <c r="R22" i="10"/>
  <c r="R37" i="10"/>
  <c r="R33" i="10"/>
  <c r="R34" i="10"/>
  <c r="R36" i="10"/>
  <c r="R32" i="10"/>
  <c r="R35" i="10"/>
  <c r="R47" i="10" l="1"/>
  <c r="P15" i="7" l="1"/>
  <c r="N15" i="7"/>
  <c r="N14" i="5"/>
  <c r="T44" i="10"/>
  <c r="T42" i="10"/>
  <c r="T41" i="10"/>
  <c r="T39" i="10"/>
  <c r="T37" i="10"/>
  <c r="T34" i="10"/>
  <c r="T30" i="10"/>
  <c r="T28" i="10"/>
  <c r="T26" i="10"/>
  <c r="T25" i="10"/>
  <c r="T22" i="10"/>
  <c r="P15" i="10"/>
  <c r="P34" i="9"/>
  <c r="T34" i="9" s="1"/>
  <c r="V34" i="9" s="1"/>
  <c r="P33" i="9"/>
  <c r="T33" i="9" s="1"/>
  <c r="V33" i="9" s="1"/>
  <c r="P32" i="9"/>
  <c r="T32" i="9" s="1"/>
  <c r="V32" i="9" s="1"/>
  <c r="P31" i="9"/>
  <c r="T31" i="9" s="1"/>
  <c r="V31" i="9" s="1"/>
  <c r="P30" i="9"/>
  <c r="T30" i="9" s="1"/>
  <c r="V30" i="9" s="1"/>
  <c r="P29" i="9"/>
  <c r="T29" i="9" s="1"/>
  <c r="V29" i="9" s="1"/>
  <c r="P28" i="9"/>
  <c r="T28" i="9" s="1"/>
  <c r="V28" i="9" s="1"/>
  <c r="P27" i="9"/>
  <c r="T27" i="9" s="1"/>
  <c r="V27" i="9" s="1"/>
  <c r="P26" i="9"/>
  <c r="T26" i="9" s="1"/>
  <c r="V26" i="9" s="1"/>
  <c r="P25" i="9"/>
  <c r="T25" i="9" s="1"/>
  <c r="N30" i="8"/>
  <c r="R30" i="8" s="1"/>
  <c r="T30" i="8" s="1"/>
  <c r="N29" i="8"/>
  <c r="R29" i="8" s="1"/>
  <c r="T29" i="8" s="1"/>
  <c r="N28" i="8"/>
  <c r="R28" i="8" s="1"/>
  <c r="T28" i="8" s="1"/>
  <c r="N27" i="8"/>
  <c r="R27" i="8" s="1"/>
  <c r="T27" i="8" s="1"/>
  <c r="N26" i="8"/>
  <c r="N25" i="8"/>
  <c r="R25" i="8" s="1"/>
  <c r="T25" i="8" s="1"/>
  <c r="N24" i="8"/>
  <c r="R24" i="8" s="1"/>
  <c r="T24" i="8" s="1"/>
  <c r="N23" i="8"/>
  <c r="R23" i="8" s="1"/>
  <c r="T23" i="8" s="1"/>
  <c r="N22" i="8"/>
  <c r="R22" i="8" s="1"/>
  <c r="T22" i="8" s="1"/>
  <c r="N21" i="8"/>
  <c r="R21" i="8" s="1"/>
  <c r="N14" i="8"/>
  <c r="P14" i="8" s="1"/>
  <c r="P15" i="8" s="1"/>
  <c r="V25" i="9" l="1"/>
  <c r="V35" i="9" s="1"/>
  <c r="T35" i="9"/>
  <c r="N16" i="10"/>
  <c r="P14" i="10"/>
  <c r="P16" i="10" s="1"/>
  <c r="T38" i="10"/>
  <c r="T45" i="10"/>
  <c r="R26" i="8"/>
  <c r="T26" i="8" s="1"/>
  <c r="N15" i="8"/>
  <c r="T33" i="10"/>
  <c r="T40" i="10"/>
  <c r="T27" i="10"/>
  <c r="T23" i="10"/>
  <c r="T43" i="10"/>
  <c r="T31" i="10"/>
  <c r="T29" i="10"/>
  <c r="T24" i="10"/>
  <c r="T32" i="10"/>
  <c r="T35" i="10"/>
  <c r="T46" i="10" l="1"/>
  <c r="T47" i="10" s="1"/>
  <c r="T31" i="8"/>
  <c r="R31" i="8"/>
  <c r="N19" i="5"/>
  <c r="P19" i="5" s="1"/>
  <c r="N18" i="5"/>
  <c r="P18" i="5" s="1"/>
  <c r="N17" i="5"/>
  <c r="P17" i="5" s="1"/>
  <c r="N16" i="5"/>
  <c r="P16" i="5" s="1"/>
  <c r="N15" i="5"/>
  <c r="P15" i="5" l="1"/>
  <c r="N20" i="5"/>
  <c r="N21" i="5" s="1"/>
  <c r="P14" i="5"/>
  <c r="P20" i="5" l="1"/>
  <c r="P21" i="5" s="1"/>
  <c r="N16" i="4"/>
  <c r="P16" i="4" s="1"/>
  <c r="N15" i="4"/>
  <c r="P15" i="4" s="1"/>
  <c r="N14" i="4"/>
  <c r="N17" i="4" s="1"/>
  <c r="P14" i="4" l="1"/>
  <c r="P17" i="4" s="1"/>
  <c r="N17" i="2" l="1"/>
  <c r="P17" i="2" s="1"/>
  <c r="P18" i="2" s="1"/>
  <c r="P14" i="2" l="1"/>
  <c r="N14" i="2"/>
  <c r="N18" i="2"/>
  <c r="N15" i="2" l="1"/>
  <c r="N16" i="2" s="1"/>
  <c r="N19" i="2"/>
  <c r="P15" i="2"/>
  <c r="P19" i="2" s="1"/>
  <c r="P16" i="2"/>
</calcChain>
</file>

<file path=xl/sharedStrings.xml><?xml version="1.0" encoding="utf-8"?>
<sst xmlns="http://schemas.openxmlformats.org/spreadsheetml/2006/main" count="363" uniqueCount="167">
  <si>
    <t xml:space="preserve">Les prix comprennent l'ensemble des frais et équipements nécessaires à la bonne execution des prestations préventives. </t>
  </si>
  <si>
    <t xml:space="preserve">Etablissement Recevant du Public </t>
  </si>
  <si>
    <t xml:space="preserve">DERATISATION </t>
  </si>
  <si>
    <t>PREVENTIF BLATTES</t>
  </si>
  <si>
    <t>Code service emetteur</t>
  </si>
  <si>
    <t xml:space="preserve">Service gestionnaire </t>
  </si>
  <si>
    <t>Site spécifique + emplacement</t>
  </si>
  <si>
    <t>Fréquence de passage 
annuelle</t>
  </si>
  <si>
    <t>Prix unitaire HT
RAT</t>
  </si>
  <si>
    <t>Prix unitaire HT
BLATTES</t>
  </si>
  <si>
    <t xml:space="preserve">Prix TOTAL
 HT annuel </t>
  </si>
  <si>
    <t xml:space="preserve">Taux de TVA applicable </t>
  </si>
  <si>
    <t xml:space="preserve">Prix TOTAL
 TTC annuel </t>
  </si>
  <si>
    <t>Tout le bâtiment (Zones techniques, bureaux, vestières, réserves, salles, terrasse, cour…........)</t>
  </si>
  <si>
    <t>Tout le bâtiment (Zones techniques, bureaux, vestières, réserves, salles…........)</t>
  </si>
  <si>
    <t>Tout le bâtiment (Zones techniques, réserves, bureau vestières salles, chaufferie 1er étage, extérieurs…........)</t>
  </si>
  <si>
    <t>Tout le bâtiment (Zones techniques, bureau, vestière, réserves sous , salles…........)</t>
  </si>
  <si>
    <t>Tout le bâtiment (Zones techniques, réserves, salles…........)</t>
  </si>
  <si>
    <t>Locaux d'habitation</t>
  </si>
  <si>
    <t xml:space="preserve"> PREVENTIF BLATTES </t>
  </si>
  <si>
    <t>DERATISATION</t>
  </si>
  <si>
    <t>Bâtiment</t>
  </si>
  <si>
    <t>Nombre d'étage</t>
  </si>
  <si>
    <t>Nombre de locaux techniques, sous station et ménage</t>
  </si>
  <si>
    <t>Nombre de salles communes (jeux, musique, sport, accueil…)</t>
  </si>
  <si>
    <t>Nombre de salles de travail</t>
  </si>
  <si>
    <t>Nombre de cuisines collectives</t>
  </si>
  <si>
    <t>Nombre de logements étudiants</t>
  </si>
  <si>
    <t>Nombre de logements de fonction</t>
  </si>
  <si>
    <t xml:space="preserve">Prix unitaire HT
BLATTES  </t>
  </si>
  <si>
    <t xml:space="preserve">Prix annuel HT
BLATTES  </t>
  </si>
  <si>
    <t>Fréquence de passage annuelle</t>
  </si>
  <si>
    <t xml:space="preserve">Prix untaire HT
RATS </t>
  </si>
  <si>
    <t>Prix annuel  HT
RATS</t>
  </si>
  <si>
    <t xml:space="preserve">Prix TOTAL TTC annuel </t>
  </si>
  <si>
    <t>RU ST JEROME</t>
  </si>
  <si>
    <t>RU IMT</t>
  </si>
  <si>
    <t>CAFET MEDECINE NORD</t>
  </si>
  <si>
    <t>CAFET PAUL CEZANE</t>
  </si>
  <si>
    <t>CAFET IUT</t>
  </si>
  <si>
    <t>RU Galinat</t>
  </si>
  <si>
    <t>38 boulevard jean moulin</t>
  </si>
  <si>
    <t>Cafet Medecine Timone (dans la faculté)</t>
  </si>
  <si>
    <t>27 boulevard jean moulin</t>
  </si>
  <si>
    <t>Cafet Pharmacie (dans la faculté)</t>
  </si>
  <si>
    <t>Destruction des nuisibles 
Lot 1 - Nuisibles sauf punaises de lit - RESTAURATION MARSEILLE CENTRE
Annexe A à l'AE - Décomposition du Prix Global Forfaitaire - D.P.G.F.</t>
  </si>
  <si>
    <t>RU GASTON BERGER</t>
  </si>
  <si>
    <t>CAFETERIA SAINT CHARLES</t>
  </si>
  <si>
    <t>6A1</t>
  </si>
  <si>
    <t>CAFETERIA COLBERT</t>
  </si>
  <si>
    <t>RU CANEBIERE</t>
  </si>
  <si>
    <t>CAFETERIA CANEBIERE</t>
  </si>
  <si>
    <t>CAFETERIA THIERS</t>
  </si>
  <si>
    <t>6B1</t>
  </si>
  <si>
    <t>RU PHARO</t>
  </si>
  <si>
    <t>Destruction des nuisibles 
Lot 1 - Nuisibles sauf punaises de lit - MARSEILLE ETOILE
Annexe A à l'AE - Décomposition du Prix Global Forfaitaire - D.P.G.F.</t>
  </si>
  <si>
    <t>Delorme</t>
  </si>
  <si>
    <t>Salle brazilia (au centre du parc)</t>
  </si>
  <si>
    <t>Nombre de locaux techniques, sous station et ménage, garage</t>
  </si>
  <si>
    <t>10 rue du bassin 13014 MARSEILLE</t>
  </si>
  <si>
    <t>A</t>
  </si>
  <si>
    <t>17(7 ateliers, 1 stock lingerie, 1 stock matelas, 1 laverie + stock frigo1 chaufferie et1 ss station , 5 loc menage</t>
  </si>
  <si>
    <t>3 (loge, salle TV, salle reu)</t>
  </si>
  <si>
    <t>B</t>
  </si>
  <si>
    <t>6 (1 ss station + 5 loc menange)</t>
  </si>
  <si>
    <t>3 (salle sport, laverie, bagagerie)</t>
  </si>
  <si>
    <t>C</t>
  </si>
  <si>
    <t>D</t>
  </si>
  <si>
    <t>1 (salle CD)</t>
  </si>
  <si>
    <t>E</t>
  </si>
  <si>
    <t>1 (salle indiana)</t>
  </si>
  <si>
    <t>Chatenoud</t>
  </si>
  <si>
    <t>10 Rue Henri Poincaré 13013 MARSEILLE</t>
  </si>
  <si>
    <t>6 (1 ss station  1 local stock + 4 locaux ménage</t>
  </si>
  <si>
    <t xml:space="preserve">2 (hall piano, salle repos cuisine personnel) </t>
  </si>
  <si>
    <t>14 (1 stock RST à redef + 1 ancienne laverie + 1 local wifirst + 4 loc menage + 4 loc tech+ 1ss station + 1 chaufferie + 1 atelier</t>
  </si>
  <si>
    <t>10  Rue Henri Poincaré 13013 MARSEILLE</t>
  </si>
  <si>
    <t>8 (1 ss station  + 1 lingerie gouv + 1 local stock ST + 1 ss station + 4 locaux ménage</t>
  </si>
  <si>
    <t>1 (salle de sport)</t>
  </si>
  <si>
    <t>EST</t>
  </si>
  <si>
    <t>2 (1 garage étudiant + 1 salle psy)</t>
  </si>
  <si>
    <t>1 (sale Iris)</t>
  </si>
  <si>
    <t>OUEST</t>
  </si>
  <si>
    <t xml:space="preserve">2 (1 garage personnel / stock + 1 chaufferie) </t>
  </si>
  <si>
    <t>Laverie</t>
  </si>
  <si>
    <t>Nombre de loge/atelier/vestiaire/sanitaire/stockage</t>
  </si>
  <si>
    <t>LUMINY</t>
  </si>
  <si>
    <t>171 av de Luminy 13009 MARSEILLE</t>
  </si>
  <si>
    <t>9 ménage/9 tech/1 sous station</t>
  </si>
  <si>
    <t>1 loge/1 atelier/1 vestiaire/1 sanitaire</t>
  </si>
  <si>
    <t xml:space="preserve">B </t>
  </si>
  <si>
    <t>1 loge/1 atelier/2 vestiaire/4 sanitaire/1 douche/3 stockage</t>
  </si>
  <si>
    <t>10 ménage/ 10 tech/1 sous station</t>
  </si>
  <si>
    <t>1 loge/1 atelier/1 sanitaire</t>
  </si>
  <si>
    <t>8 ménage/8 tech/1 sous station</t>
  </si>
  <si>
    <t>1 loge/1 atelier/1 magasin/1 vestiaire/1 sanitaire/1 stockage</t>
  </si>
  <si>
    <t>4 ménage/4 tech/1 sous station</t>
  </si>
  <si>
    <t>F</t>
  </si>
  <si>
    <t>1 loge/1 lingerie/4 stockage</t>
  </si>
  <si>
    <t>STUDIO A</t>
  </si>
  <si>
    <t>1 ménage</t>
  </si>
  <si>
    <t>STUDIO B</t>
  </si>
  <si>
    <t>STUDIO CD</t>
  </si>
  <si>
    <t>1 stockage</t>
  </si>
  <si>
    <t>STUDIO EF</t>
  </si>
  <si>
    <t>1 ménage/1 atelier</t>
  </si>
  <si>
    <t>Destruction des nuisibles 
Lot 1 - Nuisibles sauf punaises de lit - UG Hébergement Marseille Centre
Annexe A à l'AE - Décomposition du Prix Global Forfaitaire - D.P.G.F.</t>
  </si>
  <si>
    <t>Salle culturelle Cornil</t>
  </si>
  <si>
    <t xml:space="preserve"> Galinat (Tiers lieu)</t>
  </si>
  <si>
    <t xml:space="preserve">Cité Galinat 38 BOULEVARD Jean Moulin 13005 Marseille </t>
  </si>
  <si>
    <t>rdc à 9 eme</t>
  </si>
  <si>
    <t>10 niveaux</t>
  </si>
  <si>
    <t>Galinat (dératisation) : sous sol ancien parking et locaux techniques + chaufferie</t>
  </si>
  <si>
    <t>Cité Canada : 31 rue Canada 13010 Marseille</t>
  </si>
  <si>
    <t>2 batiments</t>
  </si>
  <si>
    <t>Canada : 31 rue Canada 13010 Marseille</t>
  </si>
  <si>
    <t>Creche</t>
  </si>
  <si>
    <t>Canada (dératisation) : parking extérieur, parking intérieur, aire de jeu de la crèche , local poubelle</t>
  </si>
  <si>
    <t xml:space="preserve">Sainte baume (dératisation) : les abords extérieurs </t>
  </si>
  <si>
    <t>Résidence Sainte Baume : 60 rue Sainte Baume 13010 Marseille</t>
  </si>
  <si>
    <t>Cité Cornil : 168 rue Saint Pierre 13005 Marseille</t>
  </si>
  <si>
    <t>Cité Cornil  : 168 rue Saint Pierre 13005 Marseille</t>
  </si>
  <si>
    <t>B C</t>
  </si>
  <si>
    <t>DE</t>
  </si>
  <si>
    <t>Cité Cornil</t>
  </si>
  <si>
    <t>FG</t>
  </si>
  <si>
    <t>Residence Cornil  : 168 rue Saint Pierre 13005 Marseille</t>
  </si>
  <si>
    <t>Unique</t>
  </si>
  <si>
    <t>Cornil (dératisation) : local poubelle, les abords extérieurs,  les vides sanitaires, la chaufferie, les sous-stations</t>
  </si>
  <si>
    <t>Résidence Sylvabelle : 109 rue Sylvabelle 13006 Marseille</t>
  </si>
  <si>
    <t>unique</t>
  </si>
  <si>
    <t>4 niveaux</t>
  </si>
  <si>
    <t>Sylvabelle (dératisation) : Jardin</t>
  </si>
  <si>
    <t>Cité Gaston Berger : 43 rue du 141è RIA 13003 Marseille</t>
  </si>
  <si>
    <t>Batiment Sud</t>
  </si>
  <si>
    <t>Batiment Nord</t>
  </si>
  <si>
    <t>Gaston Berger  (souris) : devant la chaufferie, les abords extérieurs, faux plafonds, entresol, salle de repos, couloirs, toillettes et cuisines, chambres</t>
  </si>
  <si>
    <t>Résidence les Douanes : 5 rue Pierre Leca 13003 Marseille</t>
  </si>
  <si>
    <t>Batiment K</t>
  </si>
  <si>
    <t>6 niveaux</t>
  </si>
  <si>
    <t>Batiment G</t>
  </si>
  <si>
    <t xml:space="preserve">Douanes (dératisation) : sous-sols et cours </t>
  </si>
  <si>
    <t>Résidence Opale : 24 rue du 141è RIA 13003 Marseille</t>
  </si>
  <si>
    <t>Opale (dératisation) : parking haut, parking bas, devant le local poubelle</t>
  </si>
  <si>
    <t>Résidence Madagascar : 6 rue madagascar 13006 Marseille</t>
  </si>
  <si>
    <t>Madagascar (dératisation) : local poubelle, jardin, parking</t>
  </si>
  <si>
    <t>6H1</t>
  </si>
  <si>
    <t>HEXAGONE</t>
  </si>
  <si>
    <t>CAFETERIA HEXAGONE</t>
  </si>
  <si>
    <t>SALLE + ARRIERE SALLE + BUREAU + WC + VESTIAIRE + RESERVE</t>
  </si>
  <si>
    <t>RU LUMINY</t>
  </si>
  <si>
    <t>CAFETERIA RU</t>
  </si>
  <si>
    <t xml:space="preserve">SALLE + ARRIERE SALLE </t>
  </si>
  <si>
    <t>CHALET</t>
  </si>
  <si>
    <t>SALLE + VESTIAIRE + WC</t>
  </si>
  <si>
    <t>ERIKA</t>
  </si>
  <si>
    <t xml:space="preserve">RESTAURANT </t>
  </si>
  <si>
    <t xml:space="preserve">3 SALLES RESTAURATION + PLONGE + 3 VESTIAIRES +  MAGASIN (4 zones stockage) +  PREPARATION FROIDE (3 zone) </t>
  </si>
  <si>
    <t>MEDECINE PREVENTIVE</t>
  </si>
  <si>
    <t>7 zones</t>
  </si>
  <si>
    <t>VIDE SANITAIRE</t>
  </si>
  <si>
    <t>Destruction des nuisibles 
Lot 1 - Nuisibles sauf punaises de lit - Ensemble RU Etoile
Annexe A à l'AE - Décomposition du Prix Global Forfaitaire - D.P.G.F.</t>
  </si>
  <si>
    <t>Destruction des nuisibles 
Lot 1 - Nuisibles sauf punaises de lit - Ensemble RU Galinat
Annexe A à l'AE - Décomposition du Prix Global Forfaitaire - D.P.G.F.</t>
  </si>
  <si>
    <t>Destruction des nuisibles 
Lot 1 - Nuisibles sauf punaises de lit -Services administratifs marseille
Annexe A à l'AE - Décomposition du Prix Global Forfaitaire - D.P.G.F.</t>
  </si>
  <si>
    <t>Services administratifs - 30 rue Lucien Rolmer 13003</t>
  </si>
  <si>
    <t>Entresol CU Gaston Berger</t>
  </si>
  <si>
    <t>Destruction des nuisibles 
Lot 1 - Nuisibles sauf punaises de lit - RU-Cité et résidence Luminy
Annexe A à l'AE - Décomposition du Prix Global Forfaitaire - D.P.G.F.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</si>
</sst>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808080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D9D9D9"/>
        <bgColor rgb="FF000000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2" fillId="0" borderId="0" xfId="0" applyFont="1"/>
    <xf numFmtId="0" fontId="4" fillId="0" borderId="0" xfId="0" applyFont="1"/>
    <xf numFmtId="0" fontId="6" fillId="4" borderId="9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164" fontId="8" fillId="3" borderId="12" xfId="0" applyNumberFormat="1" applyFont="1" applyFill="1" applyBorder="1" applyAlignment="1">
      <alignment horizontal="center" vertical="center" wrapText="1"/>
    </xf>
    <xf numFmtId="164" fontId="8" fillId="6" borderId="8" xfId="0" applyNumberFormat="1" applyFont="1" applyFill="1" applyBorder="1" applyAlignment="1">
      <alignment horizontal="center" vertical="center" wrapText="1"/>
    </xf>
    <xf numFmtId="9" fontId="8" fillId="6" borderId="9" xfId="2" applyFont="1" applyFill="1" applyBorder="1" applyAlignment="1">
      <alignment horizontal="center" vertical="center" wrapText="1"/>
    </xf>
    <xf numFmtId="164" fontId="8" fillId="6" borderId="9" xfId="0" applyNumberFormat="1" applyFont="1" applyFill="1" applyBorder="1" applyAlignment="1">
      <alignment horizontal="center" vertical="center" wrapText="1"/>
    </xf>
    <xf numFmtId="164" fontId="8" fillId="5" borderId="17" xfId="0" applyNumberFormat="1" applyFont="1" applyFill="1" applyBorder="1" applyAlignment="1">
      <alignment horizontal="center" vertical="center" wrapText="1"/>
    </xf>
    <xf numFmtId="164" fontId="8" fillId="5" borderId="16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164" fontId="6" fillId="4" borderId="15" xfId="1" applyNumberFormat="1" applyFont="1" applyFill="1" applyBorder="1" applyAlignment="1">
      <alignment horizontal="center" vertical="center" wrapText="1"/>
    </xf>
    <xf numFmtId="9" fontId="6" fillId="4" borderId="15" xfId="2" applyFont="1" applyFill="1" applyBorder="1" applyAlignment="1">
      <alignment horizontal="center" vertical="center" wrapText="1"/>
    </xf>
    <xf numFmtId="0" fontId="5" fillId="0" borderId="2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164" fontId="8" fillId="7" borderId="9" xfId="0" applyNumberFormat="1" applyFont="1" applyFill="1" applyBorder="1" applyAlignment="1">
      <alignment horizontal="center" vertical="center" wrapText="1"/>
    </xf>
    <xf numFmtId="164" fontId="8" fillId="7" borderId="12" xfId="0" applyNumberFormat="1" applyFont="1" applyFill="1" applyBorder="1" applyAlignment="1">
      <alignment horizontal="center" vertical="center" wrapText="1"/>
    </xf>
    <xf numFmtId="164" fontId="8" fillId="3" borderId="9" xfId="1" applyNumberFormat="1" applyFont="1" applyFill="1" applyBorder="1" applyAlignment="1">
      <alignment horizontal="center" vertical="center" wrapText="1"/>
    </xf>
    <xf numFmtId="164" fontId="8" fillId="3" borderId="12" xfId="1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164" fontId="6" fillId="4" borderId="10" xfId="1" applyNumberFormat="1" applyFont="1" applyFill="1" applyBorder="1" applyAlignment="1">
      <alignment horizontal="center" vertical="center" wrapText="1"/>
    </xf>
    <xf numFmtId="9" fontId="6" fillId="4" borderId="10" xfId="2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64" fontId="6" fillId="4" borderId="9" xfId="1" applyNumberFormat="1" applyFont="1" applyFill="1" applyBorder="1" applyAlignment="1">
      <alignment horizontal="center" vertical="center" wrapText="1"/>
    </xf>
    <xf numFmtId="164" fontId="2" fillId="0" borderId="0" xfId="0" applyNumberFormat="1" applyFont="1"/>
    <xf numFmtId="2" fontId="2" fillId="0" borderId="0" xfId="0" applyNumberFormat="1" applyFont="1"/>
    <xf numFmtId="0" fontId="8" fillId="3" borderId="9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64" fontId="8" fillId="9" borderId="9" xfId="0" applyNumberFormat="1" applyFont="1" applyFill="1" applyBorder="1" applyAlignment="1">
      <alignment horizontal="center" vertical="center" wrapText="1"/>
    </xf>
    <xf numFmtId="164" fontId="8" fillId="8" borderId="9" xfId="1" applyNumberFormat="1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164" fontId="8" fillId="5" borderId="9" xfId="0" applyNumberFormat="1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164" fontId="8" fillId="10" borderId="6" xfId="0" applyNumberFormat="1" applyFont="1" applyFill="1" applyBorder="1" applyAlignment="1">
      <alignment horizontal="center" vertical="center" wrapText="1"/>
    </xf>
    <xf numFmtId="164" fontId="8" fillId="10" borderId="15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/>
    <xf numFmtId="0" fontId="8" fillId="3" borderId="7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11" borderId="11" xfId="0" applyFont="1" applyFill="1" applyBorder="1" applyAlignment="1">
      <alignment horizontal="center" vertical="center" wrapText="1"/>
    </xf>
    <xf numFmtId="164" fontId="8" fillId="11" borderId="12" xfId="0" applyNumberFormat="1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vertical="center" wrapText="1"/>
    </xf>
    <xf numFmtId="0" fontId="8" fillId="5" borderId="25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12" borderId="7" xfId="0" applyFont="1" applyFill="1" applyBorder="1" applyAlignment="1">
      <alignment horizontal="center" vertical="center" wrapText="1"/>
    </xf>
    <xf numFmtId="0" fontId="8" fillId="13" borderId="7" xfId="0" applyFont="1" applyFill="1" applyBorder="1" applyAlignment="1">
      <alignment horizontal="center" vertical="center" wrapText="1"/>
    </xf>
    <xf numFmtId="44" fontId="7" fillId="7" borderId="11" xfId="1" applyFont="1" applyFill="1" applyBorder="1" applyAlignment="1">
      <alignment horizontal="center" vertical="center" wrapText="1"/>
    </xf>
    <xf numFmtId="9" fontId="2" fillId="3" borderId="9" xfId="0" applyNumberFormat="1" applyFont="1" applyFill="1" applyBorder="1"/>
    <xf numFmtId="0" fontId="8" fillId="2" borderId="11" xfId="0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8" fillId="2" borderId="12" xfId="0" applyNumberFormat="1" applyFont="1" applyFill="1" applyBorder="1" applyAlignment="1">
      <alignment horizontal="center" vertical="center" wrapText="1"/>
    </xf>
    <xf numFmtId="164" fontId="8" fillId="2" borderId="9" xfId="1" applyNumberFormat="1" applyFont="1" applyFill="1" applyBorder="1" applyAlignment="1">
      <alignment horizontal="center" vertical="center" wrapText="1"/>
    </xf>
    <xf numFmtId="164" fontId="8" fillId="2" borderId="12" xfId="1" applyNumberFormat="1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164" fontId="8" fillId="7" borderId="7" xfId="0" applyNumberFormat="1" applyFont="1" applyFill="1" applyBorder="1" applyAlignment="1">
      <alignment horizontal="center" vertical="center" wrapText="1"/>
    </xf>
    <xf numFmtId="164" fontId="2" fillId="3" borderId="9" xfId="0" applyNumberFormat="1" applyFont="1" applyFill="1" applyBorder="1"/>
    <xf numFmtId="0" fontId="9" fillId="14" borderId="9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15" borderId="12" xfId="0" applyFont="1" applyFill="1" applyBorder="1" applyAlignment="1">
      <alignment horizontal="center" vertical="center" wrapText="1"/>
    </xf>
    <xf numFmtId="0" fontId="10" fillId="16" borderId="11" xfId="0" applyFont="1" applyFill="1" applyBorder="1" applyAlignment="1">
      <alignment horizontal="center" vertical="center" wrapText="1"/>
    </xf>
    <xf numFmtId="0" fontId="10" fillId="16" borderId="12" xfId="0" applyFont="1" applyFill="1" applyBorder="1" applyAlignment="1">
      <alignment horizontal="center" vertical="center" wrapText="1"/>
    </xf>
    <xf numFmtId="8" fontId="10" fillId="17" borderId="8" xfId="0" applyNumberFormat="1" applyFont="1" applyFill="1" applyBorder="1" applyAlignment="1">
      <alignment horizontal="center" vertical="center" wrapText="1"/>
    </xf>
    <xf numFmtId="9" fontId="10" fillId="17" borderId="9" xfId="0" applyNumberFormat="1" applyFont="1" applyFill="1" applyBorder="1" applyAlignment="1">
      <alignment horizontal="center" vertical="center" wrapText="1"/>
    </xf>
    <xf numFmtId="8" fontId="10" fillId="17" borderId="9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0" fillId="15" borderId="10" xfId="0" applyFont="1" applyFill="1" applyBorder="1" applyAlignment="1">
      <alignment horizontal="center" vertical="center" wrapText="1"/>
    </xf>
    <xf numFmtId="0" fontId="10" fillId="18" borderId="16" xfId="0" applyFont="1" applyFill="1" applyBorder="1" applyAlignment="1">
      <alignment horizontal="center" vertical="center" wrapText="1"/>
    </xf>
    <xf numFmtId="0" fontId="10" fillId="18" borderId="1" xfId="0" applyFont="1" applyFill="1" applyBorder="1" applyAlignment="1">
      <alignment horizontal="center" vertical="center" wrapText="1"/>
    </xf>
    <xf numFmtId="0" fontId="10" fillId="19" borderId="12" xfId="0" applyFont="1" applyFill="1" applyBorder="1" applyAlignment="1">
      <alignment horizontal="center" vertical="center" wrapText="1"/>
    </xf>
    <xf numFmtId="0" fontId="10" fillId="18" borderId="17" xfId="0" applyFont="1" applyFill="1" applyBorder="1" applyAlignment="1">
      <alignment horizontal="center" vertical="center" wrapText="1"/>
    </xf>
    <xf numFmtId="8" fontId="10" fillId="18" borderId="2" xfId="0" applyNumberFormat="1" applyFont="1" applyFill="1" applyBorder="1" applyAlignment="1">
      <alignment horizontal="center" vertical="center" wrapText="1"/>
    </xf>
    <xf numFmtId="0" fontId="10" fillId="18" borderId="2" xfId="0" applyFont="1" applyFill="1" applyBorder="1" applyAlignment="1">
      <alignment horizontal="center" vertical="center" wrapText="1"/>
    </xf>
    <xf numFmtId="8" fontId="10" fillId="18" borderId="13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8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2" fillId="0" borderId="0" xfId="0" applyFont="1" applyFill="1"/>
    <xf numFmtId="0" fontId="8" fillId="3" borderId="7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10" fillId="15" borderId="7" xfId="0" applyFont="1" applyFill="1" applyBorder="1" applyAlignment="1">
      <alignment horizontal="center" vertical="center" wrapText="1"/>
    </xf>
    <xf numFmtId="0" fontId="10" fillId="15" borderId="10" xfId="0" applyFont="1" applyFill="1" applyBorder="1" applyAlignment="1">
      <alignment horizontal="center" vertical="center" wrapText="1"/>
    </xf>
    <xf numFmtId="0" fontId="10" fillId="15" borderId="8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9" fillId="14" borderId="13" xfId="0" applyFont="1" applyFill="1" applyBorder="1" applyAlignment="1">
      <alignment horizontal="center" vertical="center" wrapText="1"/>
    </xf>
    <xf numFmtId="0" fontId="9" fillId="14" borderId="14" xfId="0" applyFont="1" applyFill="1" applyBorder="1" applyAlignment="1">
      <alignment horizontal="center" vertical="center" wrapText="1"/>
    </xf>
    <xf numFmtId="0" fontId="9" fillId="14" borderId="15" xfId="0" applyFont="1" applyFill="1" applyBorder="1" applyAlignment="1">
      <alignment horizontal="center" vertical="center" wrapText="1"/>
    </xf>
    <xf numFmtId="0" fontId="10" fillId="15" borderId="26" xfId="0" applyFont="1" applyFill="1" applyBorder="1" applyAlignment="1">
      <alignment horizontal="center" vertical="center" wrapText="1"/>
    </xf>
    <xf numFmtId="0" fontId="10" fillId="15" borderId="27" xfId="0" applyFont="1" applyFill="1" applyBorder="1" applyAlignment="1">
      <alignment horizontal="center" vertical="center" wrapText="1"/>
    </xf>
    <xf numFmtId="0" fontId="10" fillId="15" borderId="24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8" fillId="12" borderId="10" xfId="0" applyFont="1" applyFill="1" applyBorder="1" applyAlignment="1">
      <alignment horizontal="center" vertical="center" wrapText="1"/>
    </xf>
    <xf numFmtId="0" fontId="7" fillId="12" borderId="7" xfId="0" applyFont="1" applyFill="1" applyBorder="1" applyAlignment="1">
      <alignment horizontal="center" vertical="center" wrapText="1"/>
    </xf>
    <xf numFmtId="0" fontId="6" fillId="12" borderId="10" xfId="0" applyFont="1" applyFill="1" applyBorder="1" applyAlignment="1">
      <alignment horizontal="center" vertical="center" wrapText="1"/>
    </xf>
    <xf numFmtId="0" fontId="6" fillId="12" borderId="23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7" fillId="12" borderId="10" xfId="0" applyFont="1" applyFill="1" applyBorder="1" applyAlignment="1">
      <alignment horizontal="center" vertical="center" wrapText="1"/>
    </xf>
    <xf numFmtId="0" fontId="7" fillId="12" borderId="23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RECTION_REGIONALE/Marches/interne/3-MARCHES%20DE%20SERVICES/Services%202026/DESINCTISATION/DCE/Lot%202%20-%20AIX%20EN%20PROVENCE/Lot%202-%20Annexe%20A%20&#224;%20l'acte%20d'engagement%20-%20D.P.G.F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GF "/>
    </sheetNames>
    <sheetDataSet>
      <sheetData sheetId="0">
        <row r="14">
          <cell r="N14">
            <v>0</v>
          </cell>
          <cell r="P14">
            <v>0</v>
          </cell>
        </row>
        <row r="15">
          <cell r="N15">
            <v>0</v>
          </cell>
          <cell r="P15">
            <v>0</v>
          </cell>
        </row>
        <row r="16">
          <cell r="N16">
            <v>0</v>
          </cell>
          <cell r="P16">
            <v>0</v>
          </cell>
        </row>
        <row r="17">
          <cell r="N17">
            <v>0</v>
          </cell>
          <cell r="P17">
            <v>0</v>
          </cell>
        </row>
        <row r="18">
          <cell r="N18">
            <v>0</v>
          </cell>
          <cell r="P18">
            <v>0</v>
          </cell>
        </row>
        <row r="19">
          <cell r="N19">
            <v>0</v>
          </cell>
          <cell r="P1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7"/>
  <sheetViews>
    <sheetView zoomScale="70" zoomScaleNormal="70" workbookViewId="0">
      <selection activeCell="D34" sqref="D34"/>
    </sheetView>
  </sheetViews>
  <sheetFormatPr baseColWidth="10" defaultColWidth="11.44140625" defaultRowHeight="15.6" x14ac:dyDescent="0.3"/>
  <cols>
    <col min="1" max="2" width="13.109375" style="1" bestFit="1" customWidth="1"/>
    <col min="3" max="3" width="27.5546875" style="1" customWidth="1"/>
    <col min="4" max="4" width="19.5546875" style="1" customWidth="1"/>
    <col min="5" max="9" width="17.109375" style="1" customWidth="1"/>
    <col min="10" max="10" width="24.88671875" style="1" customWidth="1"/>
    <col min="11" max="11" width="16.33203125" style="1" bestFit="1" customWidth="1"/>
    <col min="12" max="12" width="17.109375" style="1" customWidth="1"/>
    <col min="13" max="13" width="17.5546875" style="1" customWidth="1"/>
    <col min="14" max="14" width="17.6640625" style="1" customWidth="1"/>
    <col min="15" max="15" width="14.44140625" style="1" customWidth="1"/>
    <col min="16" max="16" width="16.6640625" style="1" customWidth="1"/>
    <col min="17" max="17" width="11.5546875" style="1" bestFit="1" customWidth="1"/>
    <col min="18" max="18" width="14.88671875" style="1" customWidth="1"/>
    <col min="19" max="19" width="14.6640625" style="1" customWidth="1"/>
    <col min="20" max="20" width="13" style="1" customWidth="1"/>
    <col min="21" max="21" width="11.44140625" style="1"/>
    <col min="22" max="22" width="15.109375" style="1" customWidth="1"/>
    <col min="23" max="16384" width="11.44140625" style="1"/>
  </cols>
  <sheetData>
    <row r="1" spans="1:20" ht="15" customHeight="1" x14ac:dyDescent="0.3"/>
    <row r="2" spans="1:20" ht="15" customHeight="1" x14ac:dyDescent="0.3"/>
    <row r="3" spans="1:20" ht="15" customHeight="1" x14ac:dyDescent="0.3"/>
    <row r="4" spans="1:20" ht="15" customHeight="1" x14ac:dyDescent="0.3"/>
    <row r="5" spans="1:20" ht="15" customHeight="1" x14ac:dyDescent="0.3"/>
    <row r="6" spans="1:20" ht="38.1" customHeight="1" x14ac:dyDescent="0.3">
      <c r="A6" s="110" t="s">
        <v>161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2"/>
    </row>
    <row r="7" spans="1:20" ht="37.5" customHeight="1" x14ac:dyDescent="0.3">
      <c r="A7" s="113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</row>
    <row r="8" spans="1:20" ht="15" customHeight="1" x14ac:dyDescent="0.3"/>
    <row r="9" spans="1:20" x14ac:dyDescent="0.3">
      <c r="A9" s="1" t="s">
        <v>0</v>
      </c>
    </row>
    <row r="10" spans="1:20" ht="15" customHeight="1" x14ac:dyDescent="0.3"/>
    <row r="11" spans="1:20" x14ac:dyDescent="0.3">
      <c r="A11" s="2" t="s">
        <v>1</v>
      </c>
    </row>
    <row r="12" spans="1:20" ht="18.75" customHeight="1" x14ac:dyDescent="0.3">
      <c r="E12" s="116" t="s">
        <v>2</v>
      </c>
      <c r="F12" s="117"/>
      <c r="G12" s="117"/>
      <c r="H12" s="117"/>
      <c r="I12" s="117"/>
      <c r="J12" s="117"/>
      <c r="K12" s="118"/>
      <c r="L12" s="119" t="s">
        <v>3</v>
      </c>
      <c r="M12" s="120"/>
    </row>
    <row r="13" spans="1:20" ht="46.8" x14ac:dyDescent="0.3">
      <c r="A13" s="3" t="s">
        <v>4</v>
      </c>
      <c r="B13" s="3" t="s">
        <v>5</v>
      </c>
      <c r="C13" s="26" t="s">
        <v>6</v>
      </c>
      <c r="D13" s="5"/>
      <c r="E13" s="6" t="s">
        <v>7</v>
      </c>
      <c r="F13" s="49"/>
      <c r="G13" s="49"/>
      <c r="H13" s="49"/>
      <c r="I13" s="49"/>
      <c r="J13" s="49"/>
      <c r="K13" s="7" t="s">
        <v>8</v>
      </c>
      <c r="L13" s="27" t="s">
        <v>7</v>
      </c>
      <c r="M13" s="29" t="s">
        <v>9</v>
      </c>
      <c r="N13" s="8" t="s">
        <v>10</v>
      </c>
      <c r="O13" s="9" t="s">
        <v>11</v>
      </c>
      <c r="P13" s="9" t="s">
        <v>12</v>
      </c>
    </row>
    <row r="14" spans="1:20" x14ac:dyDescent="0.3">
      <c r="A14" s="66"/>
      <c r="B14" s="107"/>
      <c r="C14" s="51" t="s">
        <v>35</v>
      </c>
      <c r="D14" s="52"/>
      <c r="E14" s="45">
        <v>4</v>
      </c>
      <c r="F14" s="104" t="s">
        <v>13</v>
      </c>
      <c r="G14" s="105"/>
      <c r="H14" s="105"/>
      <c r="I14" s="105"/>
      <c r="J14" s="106"/>
      <c r="K14" s="7"/>
      <c r="L14" s="27">
        <v>4</v>
      </c>
      <c r="M14" s="72"/>
      <c r="N14" s="50">
        <f>SUBTOTAL(9,'[1]DPGF '!N14:N19)</f>
        <v>0</v>
      </c>
      <c r="O14" s="15">
        <v>0.2</v>
      </c>
      <c r="P14" s="50">
        <f>SUBTOTAL(9,'[1]DPGF '!P14:P19)</f>
        <v>0</v>
      </c>
    </row>
    <row r="15" spans="1:20" x14ac:dyDescent="0.3">
      <c r="A15" s="64"/>
      <c r="B15" s="108"/>
      <c r="C15" s="51" t="s">
        <v>36</v>
      </c>
      <c r="D15" s="52"/>
      <c r="E15" s="45">
        <v>4</v>
      </c>
      <c r="F15" s="104" t="s">
        <v>14</v>
      </c>
      <c r="G15" s="105"/>
      <c r="H15" s="105"/>
      <c r="I15" s="105"/>
      <c r="J15" s="106"/>
      <c r="K15" s="7"/>
      <c r="L15" s="27">
        <v>4</v>
      </c>
      <c r="M15" s="72"/>
      <c r="N15" s="50">
        <f>SUBTOTAL(9,N14:N14)</f>
        <v>0</v>
      </c>
      <c r="O15" s="15">
        <v>0.2</v>
      </c>
      <c r="P15" s="50">
        <f>SUBTOTAL(9,P14:P14)</f>
        <v>0</v>
      </c>
    </row>
    <row r="16" spans="1:20" x14ac:dyDescent="0.3">
      <c r="A16" s="64"/>
      <c r="B16" s="108"/>
      <c r="C16" s="51" t="s">
        <v>37</v>
      </c>
      <c r="D16" s="52"/>
      <c r="E16" s="45">
        <v>4</v>
      </c>
      <c r="F16" s="104" t="s">
        <v>15</v>
      </c>
      <c r="G16" s="105"/>
      <c r="H16" s="105"/>
      <c r="I16" s="105"/>
      <c r="J16" s="106"/>
      <c r="K16" s="7"/>
      <c r="L16" s="27">
        <v>4</v>
      </c>
      <c r="M16" s="72"/>
      <c r="N16" s="50">
        <f>SUBTOTAL(9,N14:N15)</f>
        <v>0</v>
      </c>
      <c r="O16" s="15">
        <v>0.2</v>
      </c>
      <c r="P16" s="50">
        <f>SUBTOTAL(9,P14:P15)</f>
        <v>0</v>
      </c>
    </row>
    <row r="17" spans="1:16" x14ac:dyDescent="0.3">
      <c r="A17" s="64"/>
      <c r="B17" s="108"/>
      <c r="C17" s="53" t="s">
        <v>38</v>
      </c>
      <c r="D17" s="52"/>
      <c r="E17" s="62">
        <v>4</v>
      </c>
      <c r="F17" s="104" t="s">
        <v>16</v>
      </c>
      <c r="G17" s="105"/>
      <c r="H17" s="105"/>
      <c r="I17" s="105"/>
      <c r="J17" s="106"/>
      <c r="K17" s="7"/>
      <c r="L17" s="27">
        <v>4</v>
      </c>
      <c r="M17" s="72"/>
      <c r="N17" s="55">
        <f>K18*E17</f>
        <v>0</v>
      </c>
      <c r="O17" s="15">
        <v>0.2</v>
      </c>
      <c r="P17" s="56">
        <f>N17+(N17*O17)</f>
        <v>0</v>
      </c>
    </row>
    <row r="18" spans="1:16" ht="16.2" thickBot="1" x14ac:dyDescent="0.35">
      <c r="A18" s="65"/>
      <c r="B18" s="109"/>
      <c r="C18" s="54" t="s">
        <v>39</v>
      </c>
      <c r="D18" s="54"/>
      <c r="E18" s="63">
        <v>4</v>
      </c>
      <c r="F18" s="104" t="s">
        <v>17</v>
      </c>
      <c r="G18" s="105"/>
      <c r="H18" s="105"/>
      <c r="I18" s="105"/>
      <c r="J18" s="106"/>
      <c r="K18" s="7"/>
      <c r="L18" s="27">
        <v>4</v>
      </c>
      <c r="M18" s="72"/>
      <c r="N18" s="17">
        <f>SUBTOTAL(9,N17)</f>
        <v>0</v>
      </c>
      <c r="O18" s="15">
        <v>0.2</v>
      </c>
      <c r="P18" s="18">
        <f>SUBTOTAL(9,P17)</f>
        <v>0</v>
      </c>
    </row>
    <row r="19" spans="1:16" ht="16.2" thickTop="1" x14ac:dyDescent="0.3">
      <c r="A19" s="19"/>
      <c r="B19" s="20"/>
      <c r="C19" s="20"/>
      <c r="D19" s="20"/>
      <c r="E19" s="20"/>
      <c r="F19" s="20"/>
      <c r="G19" s="20"/>
      <c r="H19" s="20"/>
      <c r="I19" s="20"/>
      <c r="J19" s="20"/>
      <c r="K19" s="21"/>
      <c r="L19" s="20"/>
      <c r="M19" s="21"/>
      <c r="N19" s="22">
        <f>SUM(N14:N18)</f>
        <v>0</v>
      </c>
      <c r="O19" s="23"/>
      <c r="P19" s="22">
        <f>SUM(P14:P18)</f>
        <v>0</v>
      </c>
    </row>
    <row r="27" spans="1:16" x14ac:dyDescent="0.3">
      <c r="K27" s="44"/>
    </row>
  </sheetData>
  <mergeCells count="9">
    <mergeCell ref="F16:J16"/>
    <mergeCell ref="F17:J17"/>
    <mergeCell ref="F18:J18"/>
    <mergeCell ref="B14:B18"/>
    <mergeCell ref="A6:T7"/>
    <mergeCell ref="E12:K12"/>
    <mergeCell ref="L12:M12"/>
    <mergeCell ref="F14:J14"/>
    <mergeCell ref="F15:J15"/>
  </mergeCells>
  <pageMargins left="0.7" right="0.7" top="0.75" bottom="0.75" header="0.3" footer="0.3"/>
  <pageSetup paperSize="8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ED80D-EDD1-4A82-82CA-8F1453BE4A6B}">
  <sheetPr>
    <pageSetUpPr fitToPage="1"/>
  </sheetPr>
  <dimension ref="A1:T23"/>
  <sheetViews>
    <sheetView topLeftCell="A5" zoomScale="70" zoomScaleNormal="70" workbookViewId="0">
      <selection activeCell="A6" sqref="A6:T7"/>
    </sheetView>
  </sheetViews>
  <sheetFormatPr baseColWidth="10" defaultColWidth="11.44140625" defaultRowHeight="15.6" x14ac:dyDescent="0.3"/>
  <cols>
    <col min="1" max="2" width="13.109375" style="1" bestFit="1" customWidth="1"/>
    <col min="3" max="3" width="27.5546875" style="1" customWidth="1"/>
    <col min="4" max="4" width="19.5546875" style="1" customWidth="1"/>
    <col min="5" max="10" width="17.109375" style="1" customWidth="1"/>
    <col min="11" max="11" width="16.33203125" style="1" bestFit="1" customWidth="1"/>
    <col min="12" max="12" width="17.109375" style="1" customWidth="1"/>
    <col min="13" max="13" width="17.5546875" style="1" customWidth="1"/>
    <col min="14" max="14" width="17.6640625" style="1" customWidth="1"/>
    <col min="15" max="15" width="14.44140625" style="1" customWidth="1"/>
    <col min="16" max="16" width="16.6640625" style="1" customWidth="1"/>
    <col min="17" max="17" width="11.5546875" style="1" bestFit="1" customWidth="1"/>
    <col min="18" max="18" width="14.88671875" style="1" customWidth="1"/>
    <col min="19" max="19" width="14.6640625" style="1" customWidth="1"/>
    <col min="20" max="20" width="13" style="1" customWidth="1"/>
    <col min="21" max="21" width="11.44140625" style="1"/>
    <col min="22" max="22" width="15.109375" style="1" customWidth="1"/>
    <col min="23" max="16384" width="11.44140625" style="1"/>
  </cols>
  <sheetData>
    <row r="1" spans="1:20" ht="15" customHeight="1" x14ac:dyDescent="0.3"/>
    <row r="2" spans="1:20" ht="15" customHeight="1" x14ac:dyDescent="0.3"/>
    <row r="3" spans="1:20" ht="15" customHeight="1" x14ac:dyDescent="0.3"/>
    <row r="4" spans="1:20" ht="15" customHeight="1" x14ac:dyDescent="0.3"/>
    <row r="5" spans="1:20" ht="15" customHeight="1" x14ac:dyDescent="0.3"/>
    <row r="6" spans="1:20" ht="38.1" customHeight="1" x14ac:dyDescent="0.3">
      <c r="A6" s="110" t="s">
        <v>162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2"/>
    </row>
    <row r="7" spans="1:20" ht="37.5" customHeight="1" x14ac:dyDescent="0.3">
      <c r="A7" s="113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</row>
    <row r="8" spans="1:20" ht="15" customHeight="1" x14ac:dyDescent="0.3"/>
    <row r="9" spans="1:20" x14ac:dyDescent="0.3">
      <c r="A9" s="1" t="s">
        <v>0</v>
      </c>
    </row>
    <row r="10" spans="1:20" ht="15" customHeight="1" x14ac:dyDescent="0.3"/>
    <row r="11" spans="1:20" x14ac:dyDescent="0.3">
      <c r="A11" s="2" t="s">
        <v>1</v>
      </c>
    </row>
    <row r="12" spans="1:20" ht="18.75" customHeight="1" x14ac:dyDescent="0.3">
      <c r="E12" s="116" t="s">
        <v>2</v>
      </c>
      <c r="F12" s="117"/>
      <c r="G12" s="117"/>
      <c r="H12" s="117"/>
      <c r="I12" s="117"/>
      <c r="J12" s="117"/>
      <c r="K12" s="118"/>
      <c r="L12" s="119" t="s">
        <v>3</v>
      </c>
      <c r="M12" s="120"/>
    </row>
    <row r="13" spans="1:20" ht="46.8" x14ac:dyDescent="0.3">
      <c r="A13" s="3" t="s">
        <v>4</v>
      </c>
      <c r="B13" s="3" t="s">
        <v>5</v>
      </c>
      <c r="C13" s="26" t="s">
        <v>6</v>
      </c>
      <c r="D13" s="5"/>
      <c r="E13" s="6" t="s">
        <v>7</v>
      </c>
      <c r="F13" s="49"/>
      <c r="G13" s="49"/>
      <c r="H13" s="49"/>
      <c r="I13" s="49"/>
      <c r="J13" s="49"/>
      <c r="K13" s="7" t="s">
        <v>8</v>
      </c>
      <c r="L13" s="27" t="s">
        <v>7</v>
      </c>
      <c r="M13" s="29" t="s">
        <v>9</v>
      </c>
      <c r="N13" s="8" t="s">
        <v>10</v>
      </c>
      <c r="O13" s="9" t="s">
        <v>11</v>
      </c>
      <c r="P13" s="9" t="s">
        <v>12</v>
      </c>
    </row>
    <row r="14" spans="1:20" ht="31.2" customHeight="1" x14ac:dyDescent="0.3">
      <c r="A14" s="121">
        <v>1010</v>
      </c>
      <c r="B14" s="3"/>
      <c r="C14" s="10" t="s">
        <v>40</v>
      </c>
      <c r="D14" s="46" t="s">
        <v>41</v>
      </c>
      <c r="E14" s="12">
        <v>3</v>
      </c>
      <c r="F14" s="104" t="s">
        <v>13</v>
      </c>
      <c r="G14" s="105"/>
      <c r="H14" s="105"/>
      <c r="I14" s="105"/>
      <c r="J14" s="106"/>
      <c r="K14" s="13"/>
      <c r="L14" s="60">
        <v>3</v>
      </c>
      <c r="M14" s="61"/>
      <c r="N14" s="14">
        <f>(K14*E14)+(L14*M14)</f>
        <v>0</v>
      </c>
      <c r="O14" s="15">
        <v>0.2</v>
      </c>
      <c r="P14" s="16">
        <f>N14+(N14*O14)</f>
        <v>0</v>
      </c>
    </row>
    <row r="15" spans="1:20" ht="31.2" x14ac:dyDescent="0.3">
      <c r="A15" s="122"/>
      <c r="B15" s="3"/>
      <c r="C15" s="10" t="s">
        <v>42</v>
      </c>
      <c r="D15" s="46" t="s">
        <v>43</v>
      </c>
      <c r="E15" s="12">
        <v>3</v>
      </c>
      <c r="F15" s="104" t="s">
        <v>13</v>
      </c>
      <c r="G15" s="105"/>
      <c r="H15" s="105"/>
      <c r="I15" s="105"/>
      <c r="J15" s="106"/>
      <c r="K15" s="13"/>
      <c r="L15" s="60">
        <v>3</v>
      </c>
      <c r="M15" s="61"/>
      <c r="N15" s="14">
        <f t="shared" ref="N15:N16" si="0">(K15*E15)+(L15*M15)</f>
        <v>0</v>
      </c>
      <c r="O15" s="15">
        <v>0.2</v>
      </c>
      <c r="P15" s="16">
        <f t="shared" ref="P15:P16" si="1">N15+(N15*O15)</f>
        <v>0</v>
      </c>
    </row>
    <row r="16" spans="1:20" ht="31.2" x14ac:dyDescent="0.3">
      <c r="A16" s="122"/>
      <c r="B16" s="3"/>
      <c r="C16" s="10" t="s">
        <v>44</v>
      </c>
      <c r="D16" s="46" t="s">
        <v>43</v>
      </c>
      <c r="E16" s="12">
        <v>3</v>
      </c>
      <c r="F16" s="104" t="s">
        <v>13</v>
      </c>
      <c r="G16" s="105"/>
      <c r="H16" s="105"/>
      <c r="I16" s="105"/>
      <c r="J16" s="106"/>
      <c r="K16" s="13"/>
      <c r="L16" s="60">
        <v>3</v>
      </c>
      <c r="M16" s="61"/>
      <c r="N16" s="14">
        <f t="shared" si="0"/>
        <v>0</v>
      </c>
      <c r="O16" s="15">
        <v>0.2</v>
      </c>
      <c r="P16" s="16">
        <f t="shared" si="1"/>
        <v>0</v>
      </c>
    </row>
    <row r="17" spans="1:16" x14ac:dyDescent="0.3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21"/>
      <c r="L17" s="20"/>
      <c r="M17" s="21"/>
      <c r="N17" s="22">
        <f>SUM(N14:N16)</f>
        <v>0</v>
      </c>
      <c r="O17" s="23"/>
      <c r="P17" s="22">
        <f>SUM(P14:P16)</f>
        <v>0</v>
      </c>
    </row>
    <row r="23" spans="1:16" x14ac:dyDescent="0.3">
      <c r="K23" s="44"/>
    </row>
  </sheetData>
  <mergeCells count="7">
    <mergeCell ref="A6:T7"/>
    <mergeCell ref="E12:K12"/>
    <mergeCell ref="L12:M12"/>
    <mergeCell ref="A14:A16"/>
    <mergeCell ref="F14:J14"/>
    <mergeCell ref="F15:J15"/>
    <mergeCell ref="F16:J16"/>
  </mergeCells>
  <pageMargins left="0.7" right="0.7" top="0.75" bottom="0.75" header="0.3" footer="0.3"/>
  <pageSetup paperSize="8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95752-FA55-459C-B664-4E661DFBD28A}">
  <sheetPr>
    <pageSetUpPr fitToPage="1"/>
  </sheetPr>
  <dimension ref="A1:T31"/>
  <sheetViews>
    <sheetView tabSelected="1" topLeftCell="A7" zoomScale="70" zoomScaleNormal="70" workbookViewId="0">
      <selection activeCell="C34" sqref="C34"/>
    </sheetView>
  </sheetViews>
  <sheetFormatPr baseColWidth="10" defaultColWidth="11.44140625" defaultRowHeight="15.6" x14ac:dyDescent="0.3"/>
  <cols>
    <col min="1" max="2" width="13.109375" style="1" bestFit="1" customWidth="1"/>
    <col min="3" max="3" width="27.5546875" style="1" customWidth="1"/>
    <col min="4" max="4" width="19.5546875" style="1" customWidth="1"/>
    <col min="5" max="10" width="17.109375" style="1" customWidth="1"/>
    <col min="11" max="11" width="16.33203125" style="1" bestFit="1" customWidth="1"/>
    <col min="12" max="12" width="17.109375" style="1" customWidth="1"/>
    <col min="13" max="13" width="17.5546875" style="1" customWidth="1"/>
    <col min="14" max="14" width="17.6640625" style="1" customWidth="1"/>
    <col min="15" max="15" width="14.44140625" style="1" customWidth="1"/>
    <col min="16" max="16" width="16.6640625" style="1" customWidth="1"/>
    <col min="17" max="17" width="11.5546875" style="1" bestFit="1" customWidth="1"/>
    <col min="18" max="18" width="14.88671875" style="1" customWidth="1"/>
    <col min="19" max="19" width="14.6640625" style="1" customWidth="1"/>
    <col min="20" max="20" width="13" style="1" customWidth="1"/>
    <col min="21" max="21" width="11.44140625" style="1"/>
    <col min="22" max="22" width="15.109375" style="1" customWidth="1"/>
    <col min="23" max="16384" width="11.44140625" style="1"/>
  </cols>
  <sheetData>
    <row r="1" spans="1:20" ht="15" customHeight="1" x14ac:dyDescent="0.3"/>
    <row r="2" spans="1:20" ht="15" customHeight="1" x14ac:dyDescent="0.3"/>
    <row r="3" spans="1:20" ht="15" customHeight="1" x14ac:dyDescent="0.3"/>
    <row r="4" spans="1:20" ht="15" customHeight="1" x14ac:dyDescent="0.3"/>
    <row r="5" spans="1:20" ht="15" customHeight="1" x14ac:dyDescent="0.3"/>
    <row r="6" spans="1:20" ht="38.1" customHeight="1" x14ac:dyDescent="0.3">
      <c r="A6" s="110" t="s">
        <v>45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2"/>
    </row>
    <row r="7" spans="1:20" ht="37.5" customHeight="1" x14ac:dyDescent="0.3">
      <c r="A7" s="113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</row>
    <row r="8" spans="1:20" ht="15" customHeight="1" x14ac:dyDescent="0.3"/>
    <row r="9" spans="1:20" x14ac:dyDescent="0.3">
      <c r="A9" s="1" t="s">
        <v>0</v>
      </c>
    </row>
    <row r="10" spans="1:20" ht="15" customHeight="1" x14ac:dyDescent="0.3"/>
    <row r="11" spans="1:20" x14ac:dyDescent="0.3">
      <c r="A11" s="2" t="s">
        <v>1</v>
      </c>
    </row>
    <row r="12" spans="1:20" ht="18.75" customHeight="1" x14ac:dyDescent="0.3">
      <c r="E12" s="116" t="s">
        <v>2</v>
      </c>
      <c r="F12" s="117"/>
      <c r="G12" s="117"/>
      <c r="H12" s="117"/>
      <c r="I12" s="117"/>
      <c r="J12" s="117"/>
      <c r="K12" s="118"/>
      <c r="L12" s="119" t="s">
        <v>3</v>
      </c>
      <c r="M12" s="120"/>
    </row>
    <row r="13" spans="1:20" ht="46.8" x14ac:dyDescent="0.3">
      <c r="A13" s="3" t="s">
        <v>4</v>
      </c>
      <c r="B13" s="3" t="s">
        <v>5</v>
      </c>
      <c r="C13" s="26" t="s">
        <v>6</v>
      </c>
      <c r="D13" s="5"/>
      <c r="E13" s="6" t="s">
        <v>7</v>
      </c>
      <c r="F13" s="49"/>
      <c r="G13" s="49"/>
      <c r="H13" s="49"/>
      <c r="I13" s="49"/>
      <c r="J13" s="49"/>
      <c r="K13" s="7" t="s">
        <v>8</v>
      </c>
      <c r="L13" s="27" t="s">
        <v>7</v>
      </c>
      <c r="M13" s="29" t="s">
        <v>9</v>
      </c>
      <c r="N13" s="8" t="s">
        <v>10</v>
      </c>
      <c r="O13" s="9" t="s">
        <v>11</v>
      </c>
      <c r="P13" s="9" t="s">
        <v>12</v>
      </c>
    </row>
    <row r="14" spans="1:20" x14ac:dyDescent="0.3">
      <c r="A14" s="121">
        <v>1009</v>
      </c>
      <c r="B14" s="3">
        <v>461</v>
      </c>
      <c r="C14" s="10" t="s">
        <v>46</v>
      </c>
      <c r="D14" s="46"/>
      <c r="E14" s="12">
        <v>2</v>
      </c>
      <c r="F14" s="124" t="s">
        <v>13</v>
      </c>
      <c r="G14" s="125"/>
      <c r="H14" s="125"/>
      <c r="I14" s="125"/>
      <c r="J14" s="126"/>
      <c r="K14" s="13"/>
      <c r="L14" s="60">
        <v>2</v>
      </c>
      <c r="M14" s="61"/>
      <c r="N14" s="14">
        <f>(K14*E14)+(L14*M14)</f>
        <v>0</v>
      </c>
      <c r="O14" s="15">
        <v>0.2</v>
      </c>
      <c r="P14" s="16">
        <f>N14+(N14*O14)</f>
        <v>0</v>
      </c>
    </row>
    <row r="15" spans="1:20" x14ac:dyDescent="0.3">
      <c r="A15" s="122"/>
      <c r="B15" s="3">
        <v>471</v>
      </c>
      <c r="C15" s="10" t="s">
        <v>47</v>
      </c>
      <c r="D15" s="46"/>
      <c r="E15" s="12">
        <v>2</v>
      </c>
      <c r="F15" s="124" t="s">
        <v>13</v>
      </c>
      <c r="G15" s="125"/>
      <c r="H15" s="125"/>
      <c r="I15" s="125"/>
      <c r="J15" s="126"/>
      <c r="K15" s="13"/>
      <c r="L15" s="60">
        <v>2</v>
      </c>
      <c r="M15" s="61"/>
      <c r="N15" s="14">
        <f t="shared" ref="N15:N19" si="0">(K15*E15)+(L15*M15)</f>
        <v>0</v>
      </c>
      <c r="O15" s="15">
        <v>0.2</v>
      </c>
      <c r="P15" s="16">
        <f t="shared" ref="P15:P19" si="1">N15+(N15*O15)</f>
        <v>0</v>
      </c>
    </row>
    <row r="16" spans="1:20" x14ac:dyDescent="0.3">
      <c r="A16" s="122"/>
      <c r="B16" s="3" t="s">
        <v>48</v>
      </c>
      <c r="C16" s="10" t="s">
        <v>49</v>
      </c>
      <c r="D16" s="46"/>
      <c r="E16" s="12">
        <v>2</v>
      </c>
      <c r="F16" s="124" t="s">
        <v>13</v>
      </c>
      <c r="G16" s="125"/>
      <c r="H16" s="125"/>
      <c r="I16" s="125"/>
      <c r="J16" s="126"/>
      <c r="K16" s="13"/>
      <c r="L16" s="60">
        <v>2</v>
      </c>
      <c r="M16" s="61"/>
      <c r="N16" s="14">
        <f t="shared" si="0"/>
        <v>0</v>
      </c>
      <c r="O16" s="15">
        <v>0.2</v>
      </c>
      <c r="P16" s="16">
        <f t="shared" si="1"/>
        <v>0</v>
      </c>
    </row>
    <row r="17" spans="1:18" x14ac:dyDescent="0.3">
      <c r="A17" s="122"/>
      <c r="B17" s="3">
        <v>391</v>
      </c>
      <c r="C17" s="10" t="s">
        <v>50</v>
      </c>
      <c r="D17" s="46"/>
      <c r="E17" s="12">
        <v>2</v>
      </c>
      <c r="F17" s="124" t="s">
        <v>13</v>
      </c>
      <c r="G17" s="125"/>
      <c r="H17" s="125"/>
      <c r="I17" s="125"/>
      <c r="J17" s="126"/>
      <c r="K17" s="13"/>
      <c r="L17" s="60">
        <v>2</v>
      </c>
      <c r="M17" s="61"/>
      <c r="N17" s="14">
        <f t="shared" si="0"/>
        <v>0</v>
      </c>
      <c r="O17" s="15">
        <v>0.2</v>
      </c>
      <c r="P17" s="16">
        <f t="shared" si="1"/>
        <v>0</v>
      </c>
    </row>
    <row r="18" spans="1:18" x14ac:dyDescent="0.3">
      <c r="A18" s="122"/>
      <c r="B18" s="3">
        <v>581</v>
      </c>
      <c r="C18" s="10" t="s">
        <v>51</v>
      </c>
      <c r="D18" s="46"/>
      <c r="E18" s="12">
        <v>2</v>
      </c>
      <c r="F18" s="124" t="s">
        <v>13</v>
      </c>
      <c r="G18" s="125"/>
      <c r="H18" s="125"/>
      <c r="I18" s="125"/>
      <c r="J18" s="126"/>
      <c r="K18" s="13"/>
      <c r="L18" s="60">
        <v>2</v>
      </c>
      <c r="M18" s="61"/>
      <c r="N18" s="14">
        <f t="shared" si="0"/>
        <v>0</v>
      </c>
      <c r="O18" s="15">
        <v>0.2</v>
      </c>
      <c r="P18" s="16">
        <f t="shared" si="1"/>
        <v>0</v>
      </c>
    </row>
    <row r="19" spans="1:18" x14ac:dyDescent="0.3">
      <c r="A19" s="122"/>
      <c r="B19" s="3">
        <v>641</v>
      </c>
      <c r="C19" s="10" t="s">
        <v>52</v>
      </c>
      <c r="D19" s="46"/>
      <c r="E19" s="12">
        <v>2</v>
      </c>
      <c r="F19" s="124" t="s">
        <v>13</v>
      </c>
      <c r="G19" s="125"/>
      <c r="H19" s="125"/>
      <c r="I19" s="125"/>
      <c r="J19" s="126"/>
      <c r="K19" s="13"/>
      <c r="L19" s="60">
        <v>2</v>
      </c>
      <c r="M19" s="61"/>
      <c r="N19" s="14">
        <f t="shared" si="0"/>
        <v>0</v>
      </c>
      <c r="O19" s="15">
        <v>0.2</v>
      </c>
      <c r="P19" s="16">
        <f t="shared" si="1"/>
        <v>0</v>
      </c>
    </row>
    <row r="20" spans="1:18" ht="16.2" thickBot="1" x14ac:dyDescent="0.35">
      <c r="A20" s="123"/>
      <c r="B20" s="3" t="s">
        <v>53</v>
      </c>
      <c r="C20" s="10" t="s">
        <v>54</v>
      </c>
      <c r="D20" s="46"/>
      <c r="E20" s="12">
        <v>2</v>
      </c>
      <c r="F20" s="124" t="s">
        <v>13</v>
      </c>
      <c r="G20" s="125"/>
      <c r="H20" s="125"/>
      <c r="I20" s="125"/>
      <c r="J20" s="126"/>
      <c r="K20" s="13"/>
      <c r="L20" s="60">
        <v>2</v>
      </c>
      <c r="M20" s="61"/>
      <c r="N20" s="14">
        <f>SUBTOTAL(9,N14:N19)</f>
        <v>0</v>
      </c>
      <c r="O20" s="15">
        <v>0.2</v>
      </c>
      <c r="P20" s="16">
        <f>SUBTOTAL(9,P14:P19)</f>
        <v>0</v>
      </c>
    </row>
    <row r="21" spans="1:18" ht="16.2" thickTop="1" x14ac:dyDescent="0.3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1"/>
      <c r="L21" s="20"/>
      <c r="M21" s="21"/>
      <c r="N21" s="22">
        <f>SUM(N14:N20)</f>
        <v>0</v>
      </c>
      <c r="O21" s="23"/>
      <c r="P21" s="22">
        <f>SUM(P14:P20)</f>
        <v>0</v>
      </c>
    </row>
    <row r="23" spans="1:18" x14ac:dyDescent="0.3">
      <c r="R23" s="43"/>
    </row>
    <row r="31" spans="1:18" x14ac:dyDescent="0.3">
      <c r="K31" s="44"/>
    </row>
  </sheetData>
  <mergeCells count="11">
    <mergeCell ref="A6:T7"/>
    <mergeCell ref="E12:K12"/>
    <mergeCell ref="L12:M12"/>
    <mergeCell ref="A14:A20"/>
    <mergeCell ref="F14:J14"/>
    <mergeCell ref="F15:J15"/>
    <mergeCell ref="F16:J16"/>
    <mergeCell ref="F17:J17"/>
    <mergeCell ref="F18:J18"/>
    <mergeCell ref="F19:J19"/>
    <mergeCell ref="F20:J20"/>
  </mergeCells>
  <pageMargins left="0.7" right="0.7" top="0.75" bottom="0.75" header="0.3" footer="0.3"/>
  <pageSetup paperSize="8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F16C0-454F-42CF-9142-E7C0B0FA0EFE}">
  <sheetPr>
    <pageSetUpPr fitToPage="1"/>
  </sheetPr>
  <dimension ref="A1:T25"/>
  <sheetViews>
    <sheetView zoomScale="70" zoomScaleNormal="70" workbookViewId="0">
      <selection activeCell="F26" sqref="F26"/>
    </sheetView>
  </sheetViews>
  <sheetFormatPr baseColWidth="10" defaultColWidth="11.44140625" defaultRowHeight="15.6" x14ac:dyDescent="0.3"/>
  <cols>
    <col min="1" max="2" width="13.109375" style="1" bestFit="1" customWidth="1"/>
    <col min="3" max="3" width="27.5546875" style="1" customWidth="1"/>
    <col min="4" max="4" width="19.5546875" style="1" customWidth="1"/>
    <col min="5" max="9" width="17.109375" style="1" customWidth="1"/>
    <col min="10" max="10" width="24.88671875" style="1" customWidth="1"/>
    <col min="11" max="11" width="16.33203125" style="1" bestFit="1" customWidth="1"/>
    <col min="12" max="12" width="17.109375" style="1" customWidth="1"/>
    <col min="13" max="13" width="17.5546875" style="1" customWidth="1"/>
    <col min="14" max="14" width="17.6640625" style="1" customWidth="1"/>
    <col min="15" max="15" width="14.44140625" style="1" customWidth="1"/>
    <col min="16" max="16" width="16.6640625" style="1" customWidth="1"/>
    <col min="17" max="17" width="11.5546875" style="1" bestFit="1" customWidth="1"/>
    <col min="18" max="18" width="14.88671875" style="1" customWidth="1"/>
    <col min="19" max="19" width="14.6640625" style="1" customWidth="1"/>
    <col min="20" max="20" width="13" style="1" customWidth="1"/>
    <col min="21" max="21" width="11.44140625" style="1"/>
    <col min="22" max="22" width="15.109375" style="1" customWidth="1"/>
    <col min="23" max="16384" width="11.44140625" style="1"/>
  </cols>
  <sheetData>
    <row r="1" spans="1:20" ht="15" customHeight="1" x14ac:dyDescent="0.3"/>
    <row r="2" spans="1:20" ht="15" customHeight="1" x14ac:dyDescent="0.3"/>
    <row r="3" spans="1:20" ht="15" customHeight="1" x14ac:dyDescent="0.3"/>
    <row r="4" spans="1:20" ht="15" customHeight="1" x14ac:dyDescent="0.3"/>
    <row r="5" spans="1:20" ht="15" customHeight="1" x14ac:dyDescent="0.3"/>
    <row r="6" spans="1:20" ht="38.1" customHeight="1" x14ac:dyDescent="0.3">
      <c r="A6" s="110" t="s">
        <v>163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2"/>
    </row>
    <row r="7" spans="1:20" ht="37.5" customHeight="1" x14ac:dyDescent="0.3">
      <c r="A7" s="113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</row>
    <row r="8" spans="1:20" ht="15" customHeight="1" x14ac:dyDescent="0.3"/>
    <row r="9" spans="1:20" x14ac:dyDescent="0.3">
      <c r="A9" s="1" t="s">
        <v>0</v>
      </c>
    </row>
    <row r="10" spans="1:20" ht="15" customHeight="1" x14ac:dyDescent="0.3"/>
    <row r="11" spans="1:20" x14ac:dyDescent="0.3">
      <c r="A11" s="2" t="s">
        <v>1</v>
      </c>
    </row>
    <row r="12" spans="1:20" ht="18.75" customHeight="1" x14ac:dyDescent="0.3">
      <c r="E12" s="116" t="s">
        <v>2</v>
      </c>
      <c r="F12" s="117"/>
      <c r="G12" s="117"/>
      <c r="H12" s="117"/>
      <c r="I12" s="117"/>
      <c r="J12" s="117"/>
      <c r="K12" s="118"/>
      <c r="L12" s="119" t="s">
        <v>3</v>
      </c>
      <c r="M12" s="120"/>
    </row>
    <row r="13" spans="1:20" ht="46.8" x14ac:dyDescent="0.3">
      <c r="A13" s="3" t="s">
        <v>4</v>
      </c>
      <c r="B13" s="3" t="s">
        <v>5</v>
      </c>
      <c r="C13" s="26" t="s">
        <v>6</v>
      </c>
      <c r="D13" s="5"/>
      <c r="E13" s="6" t="s">
        <v>7</v>
      </c>
      <c r="F13" s="49"/>
      <c r="G13" s="49"/>
      <c r="H13" s="49"/>
      <c r="I13" s="49"/>
      <c r="J13" s="49"/>
      <c r="K13" s="7" t="s">
        <v>8</v>
      </c>
      <c r="L13" s="27" t="s">
        <v>7</v>
      </c>
      <c r="M13" s="29" t="s">
        <v>9</v>
      </c>
      <c r="N13" s="8" t="s">
        <v>10</v>
      </c>
      <c r="O13" s="9" t="s">
        <v>11</v>
      </c>
      <c r="P13" s="9" t="s">
        <v>12</v>
      </c>
    </row>
    <row r="14" spans="1:20" ht="42.75" customHeight="1" x14ac:dyDescent="0.3">
      <c r="A14" s="69"/>
      <c r="B14" s="69"/>
      <c r="C14" s="58" t="s">
        <v>164</v>
      </c>
      <c r="D14" s="59" t="s">
        <v>165</v>
      </c>
      <c r="E14" s="12">
        <v>2</v>
      </c>
      <c r="F14" s="104" t="s">
        <v>13</v>
      </c>
      <c r="G14" s="105"/>
      <c r="H14" s="105"/>
      <c r="I14" s="105"/>
      <c r="J14" s="106"/>
      <c r="K14" s="13"/>
      <c r="L14" s="12">
        <v>2</v>
      </c>
      <c r="M14" s="57"/>
      <c r="N14" s="81">
        <f>M14*L14+K14*E14</f>
        <v>0</v>
      </c>
      <c r="O14" s="73">
        <v>0.2</v>
      </c>
      <c r="P14" s="81">
        <f>N14+(N14*O14)</f>
        <v>0</v>
      </c>
    </row>
    <row r="15" spans="1:20" x14ac:dyDescent="0.3">
      <c r="A15" s="19"/>
      <c r="B15" s="20"/>
      <c r="C15" s="20"/>
      <c r="D15" s="20"/>
      <c r="E15" s="20"/>
      <c r="F15" s="20"/>
      <c r="G15" s="20"/>
      <c r="H15" s="20"/>
      <c r="I15" s="20"/>
      <c r="J15" s="20"/>
      <c r="K15" s="21"/>
      <c r="L15" s="20"/>
      <c r="M15" s="21"/>
      <c r="N15" s="22">
        <f>SUM(N14)</f>
        <v>0</v>
      </c>
      <c r="O15" s="23"/>
      <c r="P15" s="22">
        <f>SUM(P14)</f>
        <v>0</v>
      </c>
    </row>
    <row r="17" spans="11:18" x14ac:dyDescent="0.3">
      <c r="R17" s="43"/>
    </row>
    <row r="25" spans="11:18" x14ac:dyDescent="0.3">
      <c r="K25" s="44"/>
    </row>
  </sheetData>
  <mergeCells count="4">
    <mergeCell ref="A6:T7"/>
    <mergeCell ref="E12:K12"/>
    <mergeCell ref="L12:M12"/>
    <mergeCell ref="F14:J14"/>
  </mergeCells>
  <pageMargins left="0.7" right="0.7" top="0.75" bottom="0.75" header="0.3" footer="0.3"/>
  <pageSetup paperSize="8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EDC0B-9B6E-4B7D-8667-3C368A84AFA9}">
  <sheetPr>
    <pageSetUpPr fitToPage="1"/>
  </sheetPr>
  <dimension ref="A1:T42"/>
  <sheetViews>
    <sheetView topLeftCell="G1" zoomScale="70" zoomScaleNormal="70" workbookViewId="0">
      <selection activeCell="V22" sqref="V22"/>
    </sheetView>
  </sheetViews>
  <sheetFormatPr baseColWidth="10" defaultColWidth="11.44140625" defaultRowHeight="15.6" x14ac:dyDescent="0.3"/>
  <cols>
    <col min="1" max="2" width="13.109375" style="1" bestFit="1" customWidth="1"/>
    <col min="3" max="3" width="27.5546875" style="1" customWidth="1"/>
    <col min="4" max="4" width="19.5546875" style="1" customWidth="1"/>
    <col min="5" max="5" width="17.109375" style="1" customWidth="1"/>
    <col min="6" max="6" width="32" style="1" customWidth="1"/>
    <col min="7" max="7" width="28.44140625" style="1" customWidth="1"/>
    <col min="8" max="10" width="17.109375" style="1" customWidth="1"/>
    <col min="11" max="11" width="16.33203125" style="1" bestFit="1" customWidth="1"/>
    <col min="12" max="12" width="17.109375" style="1" customWidth="1"/>
    <col min="13" max="13" width="17.5546875" style="1" customWidth="1"/>
    <col min="14" max="14" width="17.6640625" style="1" customWidth="1"/>
    <col min="15" max="15" width="14.44140625" style="1" customWidth="1"/>
    <col min="16" max="16" width="16.6640625" style="1" customWidth="1"/>
    <col min="17" max="17" width="11.5546875" style="1" bestFit="1" customWidth="1"/>
    <col min="18" max="18" width="14.88671875" style="1" customWidth="1"/>
    <col min="19" max="19" width="14.6640625" style="1" customWidth="1"/>
    <col min="20" max="20" width="13" style="1" customWidth="1"/>
    <col min="21" max="21" width="11.44140625" style="1"/>
    <col min="22" max="22" width="15.109375" style="1" customWidth="1"/>
    <col min="23" max="16384" width="11.44140625" style="1"/>
  </cols>
  <sheetData>
    <row r="1" spans="1:20" ht="15" customHeight="1" x14ac:dyDescent="0.3"/>
    <row r="2" spans="1:20" ht="15" customHeight="1" x14ac:dyDescent="0.3"/>
    <row r="3" spans="1:20" ht="15" customHeight="1" x14ac:dyDescent="0.3"/>
    <row r="4" spans="1:20" ht="15" customHeight="1" x14ac:dyDescent="0.3"/>
    <row r="5" spans="1:20" ht="15" customHeight="1" x14ac:dyDescent="0.3"/>
    <row r="6" spans="1:20" ht="38.1" customHeight="1" x14ac:dyDescent="0.3">
      <c r="A6" s="110" t="s">
        <v>55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2"/>
    </row>
    <row r="7" spans="1:20" ht="37.5" customHeight="1" x14ac:dyDescent="0.3">
      <c r="A7" s="113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</row>
    <row r="8" spans="1:20" ht="15" customHeight="1" x14ac:dyDescent="0.3"/>
    <row r="9" spans="1:20" x14ac:dyDescent="0.3">
      <c r="A9" s="1" t="s">
        <v>0</v>
      </c>
    </row>
    <row r="10" spans="1:20" ht="15" customHeight="1" x14ac:dyDescent="0.3"/>
    <row r="11" spans="1:20" x14ac:dyDescent="0.3">
      <c r="A11" s="2" t="s">
        <v>1</v>
      </c>
    </row>
    <row r="12" spans="1:20" ht="18.75" customHeight="1" x14ac:dyDescent="0.3">
      <c r="E12" s="116" t="s">
        <v>2</v>
      </c>
      <c r="F12" s="117"/>
      <c r="G12" s="117"/>
      <c r="H12" s="117"/>
      <c r="I12" s="117"/>
      <c r="J12" s="117"/>
      <c r="K12" s="118"/>
      <c r="L12" s="119" t="s">
        <v>3</v>
      </c>
      <c r="M12" s="120"/>
    </row>
    <row r="13" spans="1:20" ht="46.8" x14ac:dyDescent="0.3">
      <c r="A13" s="3" t="s">
        <v>4</v>
      </c>
      <c r="B13" s="3" t="s">
        <v>5</v>
      </c>
      <c r="C13" s="26" t="s">
        <v>6</v>
      </c>
      <c r="D13" s="5"/>
      <c r="E13" s="6" t="s">
        <v>7</v>
      </c>
      <c r="F13" s="49"/>
      <c r="G13" s="49"/>
      <c r="H13" s="49"/>
      <c r="I13" s="49"/>
      <c r="J13" s="49"/>
      <c r="K13" s="7" t="s">
        <v>8</v>
      </c>
      <c r="L13" s="27" t="s">
        <v>7</v>
      </c>
      <c r="M13" s="29" t="s">
        <v>9</v>
      </c>
      <c r="N13" s="8" t="s">
        <v>10</v>
      </c>
      <c r="O13" s="9" t="s">
        <v>11</v>
      </c>
      <c r="P13" s="9" t="s">
        <v>12</v>
      </c>
    </row>
    <row r="14" spans="1:20" ht="31.2" x14ac:dyDescent="0.3">
      <c r="A14" s="69">
        <v>1014</v>
      </c>
      <c r="B14" s="3" t="s">
        <v>56</v>
      </c>
      <c r="C14" s="10" t="s">
        <v>59</v>
      </c>
      <c r="D14" s="46"/>
      <c r="E14" s="12">
        <v>2</v>
      </c>
      <c r="F14" s="124" t="s">
        <v>57</v>
      </c>
      <c r="G14" s="125"/>
      <c r="H14" s="125"/>
      <c r="I14" s="125"/>
      <c r="J14" s="126"/>
      <c r="K14" s="13"/>
      <c r="L14" s="60">
        <v>2</v>
      </c>
      <c r="M14" s="61"/>
      <c r="N14" s="14">
        <f>(K14*E14)+(L14*M14)</f>
        <v>0</v>
      </c>
      <c r="O14" s="15">
        <v>0.1</v>
      </c>
      <c r="P14" s="16">
        <f>N14+(N14*O14)</f>
        <v>0</v>
      </c>
    </row>
    <row r="15" spans="1:20" x14ac:dyDescent="0.3">
      <c r="A15" s="19"/>
      <c r="B15" s="20"/>
      <c r="C15" s="20"/>
      <c r="D15" s="20"/>
      <c r="E15" s="20"/>
      <c r="F15" s="20"/>
      <c r="G15" s="20"/>
      <c r="H15" s="20"/>
      <c r="I15" s="20"/>
      <c r="J15" s="20"/>
      <c r="K15" s="21"/>
      <c r="L15" s="20"/>
      <c r="M15" s="21"/>
      <c r="N15" s="22">
        <f>SUM(N14)</f>
        <v>0</v>
      </c>
      <c r="O15" s="23"/>
      <c r="P15" s="22">
        <f>SUM(P14)</f>
        <v>0</v>
      </c>
    </row>
    <row r="18" spans="1:20" ht="16.2" thickBot="1" x14ac:dyDescent="0.35">
      <c r="A18" s="2" t="s">
        <v>18</v>
      </c>
    </row>
    <row r="19" spans="1:20" ht="18.600000000000001" customHeight="1" thickTop="1" x14ac:dyDescent="0.3">
      <c r="L19" s="127" t="s">
        <v>19</v>
      </c>
      <c r="M19" s="128"/>
      <c r="N19" s="128"/>
      <c r="O19" s="116" t="s">
        <v>20</v>
      </c>
      <c r="P19" s="117"/>
      <c r="Q19" s="118"/>
      <c r="R19" s="25"/>
      <c r="S19" s="25"/>
    </row>
    <row r="20" spans="1:20" ht="46.8" x14ac:dyDescent="0.3">
      <c r="A20" s="3" t="s">
        <v>4</v>
      </c>
      <c r="B20" s="3" t="s">
        <v>5</v>
      </c>
      <c r="C20" s="4" t="s">
        <v>6</v>
      </c>
      <c r="D20" s="26" t="s">
        <v>21</v>
      </c>
      <c r="E20" s="26" t="s">
        <v>22</v>
      </c>
      <c r="F20" s="26" t="s">
        <v>58</v>
      </c>
      <c r="G20" s="26" t="s">
        <v>24</v>
      </c>
      <c r="H20" s="26" t="s">
        <v>25</v>
      </c>
      <c r="I20" s="26" t="s">
        <v>26</v>
      </c>
      <c r="J20" s="5" t="s">
        <v>27</v>
      </c>
      <c r="K20" s="5" t="s">
        <v>28</v>
      </c>
      <c r="L20" s="27" t="s">
        <v>7</v>
      </c>
      <c r="M20" s="28" t="s">
        <v>29</v>
      </c>
      <c r="N20" s="79" t="s">
        <v>30</v>
      </c>
      <c r="O20" s="30" t="s">
        <v>31</v>
      </c>
      <c r="P20" s="30" t="s">
        <v>32</v>
      </c>
      <c r="Q20" s="30" t="s">
        <v>33</v>
      </c>
      <c r="R20" s="8" t="s">
        <v>10</v>
      </c>
      <c r="S20" s="9" t="s">
        <v>11</v>
      </c>
      <c r="T20" s="9" t="s">
        <v>34</v>
      </c>
    </row>
    <row r="21" spans="1:20" ht="85.5" customHeight="1" x14ac:dyDescent="0.3">
      <c r="A21" s="121">
        <v>1014</v>
      </c>
      <c r="B21" s="3" t="s">
        <v>56</v>
      </c>
      <c r="C21" s="10" t="s">
        <v>59</v>
      </c>
      <c r="D21" s="31" t="s">
        <v>60</v>
      </c>
      <c r="E21" s="31">
        <v>6</v>
      </c>
      <c r="F21" s="31" t="s">
        <v>61</v>
      </c>
      <c r="G21" s="31" t="s">
        <v>62</v>
      </c>
      <c r="H21" s="31">
        <v>3</v>
      </c>
      <c r="I21" s="31">
        <v>5</v>
      </c>
      <c r="J21" s="11">
        <v>142</v>
      </c>
      <c r="K21" s="11">
        <v>1</v>
      </c>
      <c r="L21" s="32">
        <v>2</v>
      </c>
      <c r="M21" s="33"/>
      <c r="N21" s="80">
        <f>M21*L21</f>
        <v>0</v>
      </c>
      <c r="O21" s="45">
        <v>4</v>
      </c>
      <c r="P21" s="35"/>
      <c r="Q21" s="35">
        <f>P21*O21</f>
        <v>0</v>
      </c>
      <c r="R21" s="14">
        <f t="shared" ref="R21:R30" si="0">N21+Q21</f>
        <v>0</v>
      </c>
      <c r="S21" s="15">
        <v>0.1</v>
      </c>
      <c r="T21" s="16">
        <f>R21+(R21*S21)</f>
        <v>0</v>
      </c>
    </row>
    <row r="22" spans="1:20" ht="48.9" customHeight="1" x14ac:dyDescent="0.3">
      <c r="A22" s="122"/>
      <c r="B22" s="3" t="s">
        <v>56</v>
      </c>
      <c r="C22" s="10" t="s">
        <v>59</v>
      </c>
      <c r="D22" s="31" t="s">
        <v>63</v>
      </c>
      <c r="E22" s="31">
        <v>5</v>
      </c>
      <c r="F22" s="31" t="s">
        <v>64</v>
      </c>
      <c r="G22" s="31" t="s">
        <v>65</v>
      </c>
      <c r="H22" s="31">
        <v>3</v>
      </c>
      <c r="I22" s="31">
        <v>5</v>
      </c>
      <c r="J22" s="11">
        <v>148</v>
      </c>
      <c r="K22" s="11">
        <v>0</v>
      </c>
      <c r="L22" s="32">
        <v>2</v>
      </c>
      <c r="M22" s="33"/>
      <c r="N22" s="80">
        <f t="shared" ref="N22:N30" si="1">M22*L22</f>
        <v>0</v>
      </c>
      <c r="O22" s="45">
        <v>4</v>
      </c>
      <c r="P22" s="35"/>
      <c r="Q22" s="35">
        <f t="shared" ref="Q22:Q30" si="2">P22*O22</f>
        <v>0</v>
      </c>
      <c r="R22" s="14">
        <f t="shared" si="0"/>
        <v>0</v>
      </c>
      <c r="S22" s="15">
        <v>0.1</v>
      </c>
      <c r="T22" s="16">
        <f t="shared" ref="T22:T30" si="3">R22+(R22*S22)</f>
        <v>0</v>
      </c>
    </row>
    <row r="23" spans="1:20" ht="49.5" customHeight="1" x14ac:dyDescent="0.3">
      <c r="A23" s="122"/>
      <c r="B23" s="3" t="s">
        <v>56</v>
      </c>
      <c r="C23" s="10" t="s">
        <v>59</v>
      </c>
      <c r="D23" s="31" t="s">
        <v>66</v>
      </c>
      <c r="E23" s="31">
        <v>5</v>
      </c>
      <c r="F23" s="31" t="s">
        <v>64</v>
      </c>
      <c r="G23" s="31">
        <v>0</v>
      </c>
      <c r="H23" s="31">
        <v>5</v>
      </c>
      <c r="I23" s="31">
        <v>0</v>
      </c>
      <c r="J23" s="11">
        <v>69</v>
      </c>
      <c r="K23" s="11">
        <v>1</v>
      </c>
      <c r="L23" s="32">
        <v>2</v>
      </c>
      <c r="M23" s="33"/>
      <c r="N23" s="80">
        <f t="shared" si="1"/>
        <v>0</v>
      </c>
      <c r="O23" s="45">
        <v>4</v>
      </c>
      <c r="P23" s="35"/>
      <c r="Q23" s="35">
        <f t="shared" si="2"/>
        <v>0</v>
      </c>
      <c r="R23" s="14">
        <f t="shared" si="0"/>
        <v>0</v>
      </c>
      <c r="S23" s="15">
        <v>0.1</v>
      </c>
      <c r="T23" s="16">
        <f t="shared" si="3"/>
        <v>0</v>
      </c>
    </row>
    <row r="24" spans="1:20" ht="31.2" x14ac:dyDescent="0.3">
      <c r="A24" s="122"/>
      <c r="B24" s="3" t="s">
        <v>56</v>
      </c>
      <c r="C24" s="10" t="s">
        <v>59</v>
      </c>
      <c r="D24" s="31" t="s">
        <v>67</v>
      </c>
      <c r="E24" s="31">
        <v>5</v>
      </c>
      <c r="F24" s="31" t="s">
        <v>64</v>
      </c>
      <c r="G24" s="31" t="s">
        <v>68</v>
      </c>
      <c r="H24" s="31">
        <v>4</v>
      </c>
      <c r="I24" s="31">
        <v>0</v>
      </c>
      <c r="J24" s="11">
        <v>84</v>
      </c>
      <c r="K24" s="11">
        <v>1</v>
      </c>
      <c r="L24" s="32">
        <v>2</v>
      </c>
      <c r="M24" s="33"/>
      <c r="N24" s="80">
        <f t="shared" si="1"/>
        <v>0</v>
      </c>
      <c r="O24" s="45">
        <v>4</v>
      </c>
      <c r="P24" s="35"/>
      <c r="Q24" s="35">
        <f t="shared" si="2"/>
        <v>0</v>
      </c>
      <c r="R24" s="14">
        <f t="shared" si="0"/>
        <v>0</v>
      </c>
      <c r="S24" s="15">
        <v>0.1</v>
      </c>
      <c r="T24" s="16">
        <f t="shared" si="3"/>
        <v>0</v>
      </c>
    </row>
    <row r="25" spans="1:20" ht="31.2" x14ac:dyDescent="0.3">
      <c r="A25" s="122"/>
      <c r="B25" s="3" t="s">
        <v>56</v>
      </c>
      <c r="C25" s="10" t="s">
        <v>59</v>
      </c>
      <c r="D25" s="31" t="s">
        <v>69</v>
      </c>
      <c r="E25" s="31">
        <v>5</v>
      </c>
      <c r="F25" s="31" t="s">
        <v>64</v>
      </c>
      <c r="G25" s="31" t="s">
        <v>70</v>
      </c>
      <c r="H25" s="31">
        <v>3</v>
      </c>
      <c r="I25" s="31">
        <v>5</v>
      </c>
      <c r="J25" s="11">
        <v>150</v>
      </c>
      <c r="K25" s="11">
        <v>1</v>
      </c>
      <c r="L25" s="32">
        <v>2</v>
      </c>
      <c r="M25" s="33"/>
      <c r="N25" s="80">
        <f t="shared" si="1"/>
        <v>0</v>
      </c>
      <c r="O25" s="45">
        <v>4</v>
      </c>
      <c r="P25" s="35"/>
      <c r="Q25" s="35">
        <f t="shared" si="2"/>
        <v>0</v>
      </c>
      <c r="R25" s="14">
        <f t="shared" si="0"/>
        <v>0</v>
      </c>
      <c r="S25" s="15">
        <v>0.1</v>
      </c>
      <c r="T25" s="16">
        <f t="shared" si="3"/>
        <v>0</v>
      </c>
    </row>
    <row r="26" spans="1:20" ht="31.2" x14ac:dyDescent="0.3">
      <c r="A26" s="68"/>
      <c r="B26" s="3" t="s">
        <v>71</v>
      </c>
      <c r="C26" s="10" t="s">
        <v>72</v>
      </c>
      <c r="D26" s="31">
        <v>1</v>
      </c>
      <c r="E26" s="31">
        <v>5</v>
      </c>
      <c r="F26" s="31" t="s">
        <v>73</v>
      </c>
      <c r="G26" s="31" t="s">
        <v>74</v>
      </c>
      <c r="H26" s="31">
        <v>4</v>
      </c>
      <c r="I26" s="31">
        <v>4</v>
      </c>
      <c r="J26" s="11">
        <v>128</v>
      </c>
      <c r="K26" s="11">
        <v>0</v>
      </c>
      <c r="L26" s="32">
        <v>2</v>
      </c>
      <c r="M26" s="33"/>
      <c r="N26" s="80">
        <f t="shared" si="1"/>
        <v>0</v>
      </c>
      <c r="O26" s="45">
        <v>4</v>
      </c>
      <c r="P26" s="35"/>
      <c r="Q26" s="35">
        <f t="shared" si="2"/>
        <v>0</v>
      </c>
      <c r="R26" s="14">
        <f t="shared" si="0"/>
        <v>0</v>
      </c>
      <c r="S26" s="15">
        <v>0.1</v>
      </c>
      <c r="T26" s="16">
        <f t="shared" si="3"/>
        <v>0</v>
      </c>
    </row>
    <row r="27" spans="1:20" ht="93" customHeight="1" x14ac:dyDescent="0.3">
      <c r="A27" s="68">
        <v>1013</v>
      </c>
      <c r="B27" s="3" t="s">
        <v>71</v>
      </c>
      <c r="C27" s="10" t="s">
        <v>72</v>
      </c>
      <c r="D27" s="31">
        <v>2</v>
      </c>
      <c r="E27" s="31">
        <v>5</v>
      </c>
      <c r="F27" s="31" t="s">
        <v>75</v>
      </c>
      <c r="G27" s="31">
        <v>0</v>
      </c>
      <c r="H27" s="31">
        <v>3</v>
      </c>
      <c r="I27" s="31">
        <v>0</v>
      </c>
      <c r="J27" s="11">
        <v>89</v>
      </c>
      <c r="K27" s="11">
        <v>0</v>
      </c>
      <c r="L27" s="32">
        <v>2</v>
      </c>
      <c r="M27" s="33"/>
      <c r="N27" s="80">
        <f t="shared" si="1"/>
        <v>0</v>
      </c>
      <c r="O27" s="45">
        <v>4</v>
      </c>
      <c r="P27" s="35"/>
      <c r="Q27" s="35">
        <f t="shared" si="2"/>
        <v>0</v>
      </c>
      <c r="R27" s="14">
        <f t="shared" si="0"/>
        <v>0</v>
      </c>
      <c r="S27" s="15">
        <v>0.1</v>
      </c>
      <c r="T27" s="16">
        <f t="shared" si="3"/>
        <v>0</v>
      </c>
    </row>
    <row r="28" spans="1:20" ht="46.8" x14ac:dyDescent="0.3">
      <c r="A28" s="68"/>
      <c r="B28" s="3" t="s">
        <v>71</v>
      </c>
      <c r="C28" s="10" t="s">
        <v>76</v>
      </c>
      <c r="D28" s="31">
        <v>3</v>
      </c>
      <c r="E28" s="31">
        <v>5</v>
      </c>
      <c r="F28" s="31" t="s">
        <v>77</v>
      </c>
      <c r="G28" s="31" t="s">
        <v>78</v>
      </c>
      <c r="H28" s="31">
        <v>4</v>
      </c>
      <c r="I28" s="31">
        <v>4</v>
      </c>
      <c r="J28" s="11">
        <v>130</v>
      </c>
      <c r="K28" s="11">
        <v>2</v>
      </c>
      <c r="L28" s="32">
        <v>2</v>
      </c>
      <c r="M28" s="33"/>
      <c r="N28" s="80">
        <f t="shared" si="1"/>
        <v>0</v>
      </c>
      <c r="O28" s="45">
        <v>4</v>
      </c>
      <c r="P28" s="35"/>
      <c r="Q28" s="35">
        <f t="shared" si="2"/>
        <v>0</v>
      </c>
      <c r="R28" s="14">
        <f t="shared" si="0"/>
        <v>0</v>
      </c>
      <c r="S28" s="15">
        <v>0.1</v>
      </c>
      <c r="T28" s="16">
        <f t="shared" si="3"/>
        <v>0</v>
      </c>
    </row>
    <row r="29" spans="1:20" ht="31.2" x14ac:dyDescent="0.3">
      <c r="A29" s="68"/>
      <c r="B29" s="3" t="s">
        <v>71</v>
      </c>
      <c r="C29" s="10" t="s">
        <v>76</v>
      </c>
      <c r="D29" s="31" t="s">
        <v>79</v>
      </c>
      <c r="E29" s="31">
        <v>4</v>
      </c>
      <c r="F29" s="31" t="s">
        <v>80</v>
      </c>
      <c r="G29" s="31" t="s">
        <v>81</v>
      </c>
      <c r="H29" s="31">
        <v>0</v>
      </c>
      <c r="I29" s="31">
        <v>0</v>
      </c>
      <c r="J29" s="11">
        <v>103</v>
      </c>
      <c r="K29" s="11">
        <v>0</v>
      </c>
      <c r="L29" s="32">
        <v>2</v>
      </c>
      <c r="M29" s="33"/>
      <c r="N29" s="80">
        <f t="shared" si="1"/>
        <v>0</v>
      </c>
      <c r="O29" s="45">
        <v>4</v>
      </c>
      <c r="P29" s="35"/>
      <c r="Q29" s="35">
        <f t="shared" si="2"/>
        <v>0</v>
      </c>
      <c r="R29" s="14">
        <f t="shared" si="0"/>
        <v>0</v>
      </c>
      <c r="S29" s="15">
        <v>0.1</v>
      </c>
      <c r="T29" s="16">
        <f t="shared" si="3"/>
        <v>0</v>
      </c>
    </row>
    <row r="30" spans="1:20" ht="42.6" customHeight="1" x14ac:dyDescent="0.3">
      <c r="A30" s="68"/>
      <c r="B30" s="3" t="s">
        <v>71</v>
      </c>
      <c r="C30" s="10" t="s">
        <v>72</v>
      </c>
      <c r="D30" s="31" t="s">
        <v>82</v>
      </c>
      <c r="E30" s="31">
        <v>4</v>
      </c>
      <c r="F30" s="31" t="s">
        <v>83</v>
      </c>
      <c r="G30" s="31">
        <v>0</v>
      </c>
      <c r="H30" s="31">
        <v>0</v>
      </c>
      <c r="I30" s="31">
        <v>0</v>
      </c>
      <c r="J30" s="11">
        <v>136</v>
      </c>
      <c r="K30" s="11">
        <v>1</v>
      </c>
      <c r="L30" s="32">
        <v>2</v>
      </c>
      <c r="M30" s="33"/>
      <c r="N30" s="80">
        <f t="shared" si="1"/>
        <v>0</v>
      </c>
      <c r="O30" s="45">
        <v>4</v>
      </c>
      <c r="P30" s="35"/>
      <c r="Q30" s="35">
        <f t="shared" si="2"/>
        <v>0</v>
      </c>
      <c r="R30" s="14">
        <f t="shared" si="0"/>
        <v>0</v>
      </c>
      <c r="S30" s="15">
        <v>0.1</v>
      </c>
      <c r="T30" s="16">
        <f t="shared" si="3"/>
        <v>0</v>
      </c>
    </row>
    <row r="31" spans="1:20" x14ac:dyDescent="0.3">
      <c r="A31" s="37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9"/>
      <c r="M31" s="40"/>
      <c r="N31" s="39"/>
      <c r="O31" s="38"/>
      <c r="P31" s="38"/>
      <c r="Q31" s="41"/>
      <c r="R31" s="42">
        <f>SUM(R21:R30)</f>
        <v>0</v>
      </c>
      <c r="S31" s="3"/>
      <c r="T31" s="42">
        <f>SUM(T21:T30)</f>
        <v>0</v>
      </c>
    </row>
    <row r="33" spans="11:18" x14ac:dyDescent="0.3">
      <c r="R33" s="43"/>
    </row>
    <row r="34" spans="11:18" x14ac:dyDescent="0.3">
      <c r="R34" s="43"/>
    </row>
    <row r="42" spans="11:18" x14ac:dyDescent="0.3">
      <c r="K42" s="44"/>
    </row>
  </sheetData>
  <mergeCells count="7">
    <mergeCell ref="A21:A25"/>
    <mergeCell ref="A6:T7"/>
    <mergeCell ref="E12:K12"/>
    <mergeCell ref="L12:M12"/>
    <mergeCell ref="L19:N19"/>
    <mergeCell ref="O19:Q19"/>
    <mergeCell ref="F14:J14"/>
  </mergeCells>
  <pageMargins left="0.7" right="0.7" top="0.75" bottom="0.75" header="0.3" footer="0.3"/>
  <pageSetup paperSize="8" scale="6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92B45-BB47-4718-A75D-8E8454E858DE}">
  <sheetPr>
    <pageSetUpPr fitToPage="1"/>
  </sheetPr>
  <dimension ref="A1:X46"/>
  <sheetViews>
    <sheetView zoomScale="98" zoomScaleNormal="98" workbookViewId="0">
      <selection activeCell="F22" sqref="F22"/>
    </sheetView>
  </sheetViews>
  <sheetFormatPr baseColWidth="10" defaultColWidth="11.44140625" defaultRowHeight="15.6" x14ac:dyDescent="0.3"/>
  <cols>
    <col min="1" max="2" width="13.109375" style="1" bestFit="1" customWidth="1"/>
    <col min="3" max="3" width="27.5546875" style="1" customWidth="1"/>
    <col min="4" max="4" width="19.5546875" style="1" customWidth="1"/>
    <col min="5" max="7" width="17.109375" style="1" customWidth="1"/>
    <col min="8" max="8" width="22.5546875" style="1" customWidth="1"/>
    <col min="9" max="12" width="17.109375" style="1" customWidth="1"/>
    <col min="13" max="13" width="16.33203125" style="1" bestFit="1" customWidth="1"/>
    <col min="14" max="14" width="17.109375" style="1" customWidth="1"/>
    <col min="15" max="15" width="17.5546875" style="1" customWidth="1"/>
    <col min="16" max="16" width="17.6640625" style="1" customWidth="1"/>
    <col min="17" max="17" width="14.44140625" style="1" customWidth="1"/>
    <col min="18" max="18" width="16.6640625" style="1" customWidth="1"/>
    <col min="19" max="19" width="11.5546875" style="1" bestFit="1" customWidth="1"/>
    <col min="20" max="20" width="14.88671875" style="1" customWidth="1"/>
    <col min="21" max="21" width="14.6640625" style="1" customWidth="1"/>
    <col min="22" max="22" width="13" style="1" customWidth="1"/>
    <col min="23" max="23" width="11.44140625" style="1"/>
    <col min="24" max="24" width="15.109375" style="1" customWidth="1"/>
    <col min="25" max="16384" width="11.44140625" style="1"/>
  </cols>
  <sheetData>
    <row r="1" spans="1:24" ht="15" customHeight="1" x14ac:dyDescent="0.3"/>
    <row r="2" spans="1:24" ht="15" customHeight="1" x14ac:dyDescent="0.3"/>
    <row r="3" spans="1:24" ht="15" customHeight="1" x14ac:dyDescent="0.3"/>
    <row r="4" spans="1:24" ht="15" customHeight="1" x14ac:dyDescent="0.3"/>
    <row r="5" spans="1:24" ht="15" customHeight="1" x14ac:dyDescent="0.3"/>
    <row r="6" spans="1:24" ht="38.1" customHeight="1" x14ac:dyDescent="0.3">
      <c r="A6" s="110" t="s">
        <v>166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2"/>
    </row>
    <row r="7" spans="1:24" ht="37.5" customHeight="1" x14ac:dyDescent="0.3">
      <c r="A7" s="113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5"/>
    </row>
    <row r="8" spans="1:24" ht="15" customHeight="1" x14ac:dyDescent="0.3"/>
    <row r="9" spans="1:24" x14ac:dyDescent="0.3">
      <c r="A9" s="1" t="s">
        <v>0</v>
      </c>
    </row>
    <row r="10" spans="1:24" ht="15" customHeight="1" x14ac:dyDescent="0.3"/>
    <row r="11" spans="1:24" x14ac:dyDescent="0.3">
      <c r="A11" s="2" t="s">
        <v>1</v>
      </c>
    </row>
    <row r="12" spans="1:24" ht="18.75" customHeight="1" x14ac:dyDescent="0.3">
      <c r="E12" s="116" t="s">
        <v>2</v>
      </c>
      <c r="F12" s="117"/>
      <c r="G12" s="117"/>
      <c r="H12" s="117"/>
      <c r="I12" s="117"/>
      <c r="J12" s="117"/>
      <c r="K12" s="117"/>
      <c r="L12" s="117"/>
      <c r="M12" s="118"/>
      <c r="N12" s="119" t="s">
        <v>3</v>
      </c>
      <c r="O12" s="120"/>
    </row>
    <row r="13" spans="1:24" ht="46.8" x14ac:dyDescent="0.3">
      <c r="A13" s="3" t="s">
        <v>4</v>
      </c>
      <c r="B13" s="3" t="s">
        <v>5</v>
      </c>
      <c r="C13" s="26" t="s">
        <v>6</v>
      </c>
      <c r="D13" s="5"/>
      <c r="E13" s="6" t="s">
        <v>7</v>
      </c>
      <c r="F13" s="49"/>
      <c r="G13" s="49"/>
      <c r="H13" s="49"/>
      <c r="I13" s="49"/>
      <c r="J13" s="49"/>
      <c r="K13" s="49"/>
      <c r="L13" s="49"/>
      <c r="M13" s="7" t="s">
        <v>8</v>
      </c>
      <c r="N13" s="27" t="s">
        <v>7</v>
      </c>
      <c r="O13" s="29" t="s">
        <v>9</v>
      </c>
      <c r="P13" s="8" t="s">
        <v>10</v>
      </c>
      <c r="Q13" s="9" t="s">
        <v>11</v>
      </c>
      <c r="R13" s="9" t="s">
        <v>12</v>
      </c>
    </row>
    <row r="14" spans="1:24" ht="31.2" x14ac:dyDescent="0.3">
      <c r="A14" s="135">
        <v>1006</v>
      </c>
      <c r="B14" s="82" t="s">
        <v>146</v>
      </c>
      <c r="C14" s="83" t="s">
        <v>147</v>
      </c>
      <c r="D14" s="84" t="s">
        <v>148</v>
      </c>
      <c r="E14" s="138">
        <v>4</v>
      </c>
      <c r="F14" s="129" t="s">
        <v>149</v>
      </c>
      <c r="G14" s="130"/>
      <c r="H14" s="130"/>
      <c r="I14" s="130"/>
      <c r="J14" s="130"/>
      <c r="K14" s="130"/>
      <c r="L14" s="131"/>
      <c r="M14" s="85"/>
      <c r="N14" s="86">
        <v>3</v>
      </c>
      <c r="O14" s="87"/>
      <c r="P14" s="88">
        <f>(M14*G14)+(N14*O14)</f>
        <v>0</v>
      </c>
      <c r="Q14" s="89">
        <v>0.2</v>
      </c>
      <c r="R14" s="90">
        <f>P14+(P14*Q14)</f>
        <v>0</v>
      </c>
      <c r="S14" s="91"/>
      <c r="T14" s="91"/>
      <c r="U14" s="91"/>
      <c r="V14" s="91"/>
      <c r="W14" s="91"/>
      <c r="X14" s="91"/>
    </row>
    <row r="15" spans="1:24" ht="15.6" customHeight="1" x14ac:dyDescent="0.3">
      <c r="A15" s="136"/>
      <c r="B15" s="135">
        <v>511</v>
      </c>
      <c r="C15" s="141" t="s">
        <v>150</v>
      </c>
      <c r="D15" s="84" t="s">
        <v>151</v>
      </c>
      <c r="E15" s="139"/>
      <c r="F15" s="129" t="s">
        <v>152</v>
      </c>
      <c r="G15" s="130"/>
      <c r="H15" s="130"/>
      <c r="I15" s="130"/>
      <c r="J15" s="130"/>
      <c r="K15" s="130"/>
      <c r="L15" s="131"/>
      <c r="M15" s="85"/>
      <c r="N15" s="86">
        <v>3</v>
      </c>
      <c r="O15" s="87"/>
      <c r="P15" s="88">
        <f t="shared" ref="P15:P20" si="0">(M15*G15)+(N15*O15)</f>
        <v>0</v>
      </c>
      <c r="Q15" s="89">
        <v>0.2</v>
      </c>
      <c r="R15" s="90">
        <f t="shared" ref="R15:R20" si="1">P15+(P15*Q15)</f>
        <v>0</v>
      </c>
      <c r="S15" s="91"/>
      <c r="T15" s="91"/>
      <c r="U15" s="91"/>
      <c r="V15" s="91"/>
      <c r="W15" s="91"/>
      <c r="X15" s="91"/>
    </row>
    <row r="16" spans="1:24" ht="15.6" customHeight="1" x14ac:dyDescent="0.3">
      <c r="A16" s="136"/>
      <c r="B16" s="136"/>
      <c r="C16" s="142"/>
      <c r="D16" s="84" t="s">
        <v>153</v>
      </c>
      <c r="E16" s="139"/>
      <c r="F16" s="129" t="s">
        <v>154</v>
      </c>
      <c r="G16" s="130"/>
      <c r="H16" s="130"/>
      <c r="I16" s="130"/>
      <c r="J16" s="130"/>
      <c r="K16" s="130"/>
      <c r="L16" s="131"/>
      <c r="M16" s="85"/>
      <c r="N16" s="86">
        <v>3</v>
      </c>
      <c r="O16" s="87"/>
      <c r="P16" s="88">
        <f t="shared" si="0"/>
        <v>0</v>
      </c>
      <c r="Q16" s="89">
        <v>0.2</v>
      </c>
      <c r="R16" s="90">
        <f t="shared" si="1"/>
        <v>0</v>
      </c>
      <c r="S16" s="91"/>
      <c r="T16" s="91"/>
      <c r="U16" s="91"/>
      <c r="V16" s="91"/>
      <c r="W16" s="91"/>
      <c r="X16" s="91"/>
    </row>
    <row r="17" spans="1:24" ht="15.9" customHeight="1" x14ac:dyDescent="0.3">
      <c r="A17" s="137"/>
      <c r="B17" s="136"/>
      <c r="C17" s="142"/>
      <c r="D17" s="84" t="s">
        <v>155</v>
      </c>
      <c r="E17" s="139"/>
      <c r="F17" s="92"/>
      <c r="G17" s="92"/>
      <c r="H17" s="92"/>
      <c r="I17" s="92"/>
      <c r="J17" s="92"/>
      <c r="K17" s="92"/>
      <c r="L17" s="92"/>
      <c r="M17" s="85"/>
      <c r="N17" s="86">
        <v>3</v>
      </c>
      <c r="O17" s="87"/>
      <c r="P17" s="88">
        <f t="shared" si="0"/>
        <v>0</v>
      </c>
      <c r="Q17" s="89">
        <v>0.2</v>
      </c>
      <c r="R17" s="90">
        <f t="shared" si="1"/>
        <v>0</v>
      </c>
      <c r="S17" s="91"/>
      <c r="T17" s="91"/>
      <c r="U17" s="91"/>
      <c r="V17" s="91"/>
      <c r="W17" s="91"/>
      <c r="X17" s="91"/>
    </row>
    <row r="18" spans="1:24" ht="15.6" customHeight="1" x14ac:dyDescent="0.3">
      <c r="A18" s="135"/>
      <c r="B18" s="136"/>
      <c r="C18" s="142"/>
      <c r="D18" s="84" t="s">
        <v>156</v>
      </c>
      <c r="E18" s="139"/>
      <c r="F18" s="129" t="s">
        <v>157</v>
      </c>
      <c r="G18" s="130"/>
      <c r="H18" s="130"/>
      <c r="I18" s="130"/>
      <c r="J18" s="130"/>
      <c r="K18" s="130"/>
      <c r="L18" s="131"/>
      <c r="M18" s="85"/>
      <c r="N18" s="86">
        <v>3</v>
      </c>
      <c r="O18" s="87"/>
      <c r="P18" s="88">
        <f t="shared" si="0"/>
        <v>0</v>
      </c>
      <c r="Q18" s="89">
        <v>0.2</v>
      </c>
      <c r="R18" s="90">
        <f t="shared" si="1"/>
        <v>0</v>
      </c>
      <c r="S18" s="91"/>
      <c r="T18" s="91"/>
      <c r="U18" s="91"/>
      <c r="V18" s="91"/>
      <c r="W18" s="91"/>
      <c r="X18" s="91"/>
    </row>
    <row r="19" spans="1:24" ht="31.2" customHeight="1" x14ac:dyDescent="0.3">
      <c r="A19" s="136"/>
      <c r="B19" s="136"/>
      <c r="C19" s="142"/>
      <c r="D19" s="84" t="s">
        <v>158</v>
      </c>
      <c r="E19" s="139"/>
      <c r="F19" s="129" t="s">
        <v>159</v>
      </c>
      <c r="G19" s="130"/>
      <c r="H19" s="130"/>
      <c r="I19" s="130"/>
      <c r="J19" s="130"/>
      <c r="K19" s="130"/>
      <c r="L19" s="131"/>
      <c r="M19" s="85"/>
      <c r="N19" s="86">
        <v>3</v>
      </c>
      <c r="O19" s="87"/>
      <c r="P19" s="88">
        <f t="shared" si="0"/>
        <v>0</v>
      </c>
      <c r="Q19" s="89">
        <v>0.2</v>
      </c>
      <c r="R19" s="90">
        <f t="shared" si="1"/>
        <v>0</v>
      </c>
      <c r="S19" s="91"/>
      <c r="T19" s="91"/>
      <c r="U19" s="91"/>
      <c r="V19" s="91"/>
      <c r="W19" s="91"/>
      <c r="X19" s="91"/>
    </row>
    <row r="20" spans="1:24" ht="15.6" customHeight="1" x14ac:dyDescent="0.3">
      <c r="A20" s="137"/>
      <c r="B20" s="137"/>
      <c r="C20" s="143"/>
      <c r="D20" s="84" t="s">
        <v>160</v>
      </c>
      <c r="E20" s="140"/>
      <c r="F20" s="92"/>
      <c r="G20" s="92"/>
      <c r="H20" s="92"/>
      <c r="I20" s="92"/>
      <c r="J20" s="92"/>
      <c r="K20" s="92"/>
      <c r="L20" s="92"/>
      <c r="M20" s="85"/>
      <c r="N20" s="86">
        <v>3</v>
      </c>
      <c r="O20" s="87"/>
      <c r="P20" s="88">
        <f t="shared" si="0"/>
        <v>0</v>
      </c>
      <c r="Q20" s="89">
        <v>0.2</v>
      </c>
      <c r="R20" s="90">
        <f t="shared" si="1"/>
        <v>0</v>
      </c>
      <c r="S20" s="91"/>
      <c r="T20" s="91"/>
      <c r="U20" s="91"/>
      <c r="V20" s="91"/>
      <c r="W20" s="91"/>
      <c r="X20" s="91"/>
    </row>
    <row r="21" spans="1:24" ht="16.2" thickBot="1" x14ac:dyDescent="0.35">
      <c r="A21" s="93"/>
      <c r="B21" s="94"/>
      <c r="C21" s="94"/>
      <c r="D21" s="95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7">
        <f>SUM(P14:P20)</f>
        <v>0</v>
      </c>
      <c r="Q21" s="98"/>
      <c r="R21" s="99">
        <f>SUM(R14:R20)</f>
        <v>0</v>
      </c>
      <c r="S21" s="91"/>
      <c r="T21" s="91"/>
      <c r="U21" s="91"/>
      <c r="V21" s="91"/>
      <c r="W21" s="91"/>
      <c r="X21" s="91"/>
    </row>
    <row r="22" spans="1:24" s="103" customFormat="1" ht="16.8" thickTop="1" thickBot="1" x14ac:dyDescent="0.35">
      <c r="A22" s="100"/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1"/>
      <c r="Q22" s="100"/>
      <c r="R22" s="101"/>
      <c r="S22" s="102"/>
      <c r="T22" s="102"/>
      <c r="U22" s="102"/>
      <c r="V22" s="102"/>
      <c r="W22" s="102"/>
      <c r="X22" s="102"/>
    </row>
    <row r="23" spans="1:24" ht="18.600000000000001" customHeight="1" thickTop="1" x14ac:dyDescent="0.3">
      <c r="N23" s="127" t="s">
        <v>19</v>
      </c>
      <c r="O23" s="128"/>
      <c r="P23" s="128"/>
      <c r="Q23" s="132" t="s">
        <v>20</v>
      </c>
      <c r="R23" s="133"/>
      <c r="S23" s="134"/>
      <c r="T23" s="24"/>
      <c r="U23" s="25"/>
    </row>
    <row r="24" spans="1:24" ht="78" x14ac:dyDescent="0.3">
      <c r="A24" s="3" t="s">
        <v>4</v>
      </c>
      <c r="B24" s="3" t="s">
        <v>5</v>
      </c>
      <c r="C24" s="4" t="s">
        <v>6</v>
      </c>
      <c r="D24" s="26" t="s">
        <v>21</v>
      </c>
      <c r="E24" s="26" t="s">
        <v>22</v>
      </c>
      <c r="F24" s="26" t="s">
        <v>23</v>
      </c>
      <c r="G24" s="26" t="s">
        <v>84</v>
      </c>
      <c r="H24" s="26" t="s">
        <v>85</v>
      </c>
      <c r="I24" s="26" t="s">
        <v>24</v>
      </c>
      <c r="J24" s="26" t="s">
        <v>25</v>
      </c>
      <c r="K24" s="26" t="s">
        <v>26</v>
      </c>
      <c r="L24" s="5" t="s">
        <v>27</v>
      </c>
      <c r="M24" s="5" t="s">
        <v>28</v>
      </c>
      <c r="N24" s="27" t="s">
        <v>7</v>
      </c>
      <c r="O24" s="28" t="s">
        <v>29</v>
      </c>
      <c r="P24" s="29" t="s">
        <v>30</v>
      </c>
      <c r="Q24" s="6" t="s">
        <v>31</v>
      </c>
      <c r="R24" s="30" t="s">
        <v>32</v>
      </c>
      <c r="S24" s="7" t="s">
        <v>33</v>
      </c>
      <c r="T24" s="8" t="s">
        <v>10</v>
      </c>
      <c r="U24" s="9" t="s">
        <v>11</v>
      </c>
      <c r="V24" s="9" t="s">
        <v>34</v>
      </c>
    </row>
    <row r="25" spans="1:24" ht="56.25" customHeight="1" x14ac:dyDescent="0.3">
      <c r="A25" s="121">
        <v>1007</v>
      </c>
      <c r="B25" s="3" t="s">
        <v>86</v>
      </c>
      <c r="C25" s="10" t="s">
        <v>87</v>
      </c>
      <c r="D25" s="31" t="s">
        <v>60</v>
      </c>
      <c r="E25" s="31">
        <v>4</v>
      </c>
      <c r="F25" s="31" t="s">
        <v>88</v>
      </c>
      <c r="G25" s="31"/>
      <c r="H25" s="31" t="s">
        <v>89</v>
      </c>
      <c r="I25" s="31">
        <v>2</v>
      </c>
      <c r="J25" s="31">
        <v>2</v>
      </c>
      <c r="K25" s="31">
        <v>9</v>
      </c>
      <c r="L25" s="11">
        <v>315</v>
      </c>
      <c r="M25" s="11">
        <v>1</v>
      </c>
      <c r="N25" s="32">
        <v>2</v>
      </c>
      <c r="O25" s="33"/>
      <c r="P25" s="34">
        <f>O25*N25</f>
        <v>0</v>
      </c>
      <c r="Q25" s="12">
        <v>1</v>
      </c>
      <c r="R25" s="35"/>
      <c r="S25" s="36">
        <f t="shared" ref="S25:S34" si="2">R25*Q25</f>
        <v>0</v>
      </c>
      <c r="T25" s="14">
        <f t="shared" ref="T25:T34" si="3">P25+S25</f>
        <v>0</v>
      </c>
      <c r="U25" s="15">
        <v>0.1</v>
      </c>
      <c r="V25" s="16">
        <f>T25+(T25*U25)</f>
        <v>0</v>
      </c>
    </row>
    <row r="26" spans="1:24" ht="60" customHeight="1" x14ac:dyDescent="0.3">
      <c r="A26" s="122"/>
      <c r="B26" s="3"/>
      <c r="C26" s="10" t="s">
        <v>87</v>
      </c>
      <c r="D26" s="31" t="s">
        <v>90</v>
      </c>
      <c r="E26" s="31">
        <v>4</v>
      </c>
      <c r="F26" s="31" t="s">
        <v>88</v>
      </c>
      <c r="G26" s="31">
        <v>1</v>
      </c>
      <c r="H26" s="31" t="s">
        <v>91</v>
      </c>
      <c r="I26" s="31">
        <v>1</v>
      </c>
      <c r="J26" s="31">
        <v>2</v>
      </c>
      <c r="K26" s="31">
        <v>1</v>
      </c>
      <c r="L26" s="11">
        <v>190</v>
      </c>
      <c r="M26" s="11">
        <v>1</v>
      </c>
      <c r="N26" s="32">
        <v>2</v>
      </c>
      <c r="O26" s="33"/>
      <c r="P26" s="34">
        <f t="shared" ref="P26:P34" si="4">O26*N26</f>
        <v>0</v>
      </c>
      <c r="Q26" s="12">
        <v>1</v>
      </c>
      <c r="R26" s="35"/>
      <c r="S26" s="36">
        <f t="shared" si="2"/>
        <v>0</v>
      </c>
      <c r="T26" s="14">
        <f t="shared" si="3"/>
        <v>0</v>
      </c>
      <c r="U26" s="15">
        <v>0.1</v>
      </c>
      <c r="V26" s="16">
        <f t="shared" ref="V26:V34" si="5">T26+(T26*U26)</f>
        <v>0</v>
      </c>
    </row>
    <row r="27" spans="1:24" ht="49.5" customHeight="1" x14ac:dyDescent="0.3">
      <c r="A27" s="122"/>
      <c r="B27" s="3"/>
      <c r="C27" s="10" t="s">
        <v>87</v>
      </c>
      <c r="D27" s="31" t="s">
        <v>66</v>
      </c>
      <c r="E27" s="31">
        <v>4</v>
      </c>
      <c r="F27" s="31" t="s">
        <v>92</v>
      </c>
      <c r="G27" s="31"/>
      <c r="H27" s="31" t="s">
        <v>93</v>
      </c>
      <c r="I27" s="31">
        <v>1</v>
      </c>
      <c r="J27" s="31">
        <v>2</v>
      </c>
      <c r="K27" s="31">
        <v>10</v>
      </c>
      <c r="L27" s="11">
        <v>321</v>
      </c>
      <c r="M27" s="11">
        <v>1</v>
      </c>
      <c r="N27" s="32">
        <v>2</v>
      </c>
      <c r="O27" s="33"/>
      <c r="P27" s="34">
        <f t="shared" si="4"/>
        <v>0</v>
      </c>
      <c r="Q27" s="12">
        <v>1</v>
      </c>
      <c r="R27" s="35"/>
      <c r="S27" s="36">
        <f t="shared" si="2"/>
        <v>0</v>
      </c>
      <c r="T27" s="14">
        <f t="shared" si="3"/>
        <v>0</v>
      </c>
      <c r="U27" s="15">
        <v>0.1</v>
      </c>
      <c r="V27" s="16">
        <f t="shared" si="5"/>
        <v>0</v>
      </c>
    </row>
    <row r="28" spans="1:24" ht="50.25" customHeight="1" x14ac:dyDescent="0.3">
      <c r="A28" s="122"/>
      <c r="B28" s="3"/>
      <c r="C28" s="10" t="s">
        <v>87</v>
      </c>
      <c r="D28" s="31" t="s">
        <v>67</v>
      </c>
      <c r="E28" s="31">
        <v>4</v>
      </c>
      <c r="F28" s="31" t="s">
        <v>94</v>
      </c>
      <c r="G28" s="31"/>
      <c r="H28" s="31" t="s">
        <v>95</v>
      </c>
      <c r="I28" s="31">
        <v>0</v>
      </c>
      <c r="J28" s="31">
        <v>0</v>
      </c>
      <c r="K28" s="31">
        <v>8</v>
      </c>
      <c r="L28" s="11">
        <v>136</v>
      </c>
      <c r="M28" s="11">
        <v>2</v>
      </c>
      <c r="N28" s="32">
        <v>2</v>
      </c>
      <c r="O28" s="33"/>
      <c r="P28" s="34">
        <f t="shared" si="4"/>
        <v>0</v>
      </c>
      <c r="Q28" s="12">
        <v>1</v>
      </c>
      <c r="R28" s="35"/>
      <c r="S28" s="36">
        <f t="shared" si="2"/>
        <v>0</v>
      </c>
      <c r="T28" s="14">
        <f t="shared" si="3"/>
        <v>0</v>
      </c>
      <c r="U28" s="15">
        <v>0.1</v>
      </c>
      <c r="V28" s="16">
        <f t="shared" si="5"/>
        <v>0</v>
      </c>
    </row>
    <row r="29" spans="1:24" ht="42" customHeight="1" x14ac:dyDescent="0.3">
      <c r="A29" s="122"/>
      <c r="B29" s="3"/>
      <c r="C29" s="10" t="s">
        <v>87</v>
      </c>
      <c r="D29" s="31" t="s">
        <v>69</v>
      </c>
      <c r="E29" s="31">
        <v>4</v>
      </c>
      <c r="F29" s="31" t="s">
        <v>96</v>
      </c>
      <c r="G29" s="31">
        <v>1</v>
      </c>
      <c r="H29" s="31" t="s">
        <v>89</v>
      </c>
      <c r="I29" s="31">
        <v>1</v>
      </c>
      <c r="J29" s="31">
        <v>2</v>
      </c>
      <c r="K29" s="31">
        <v>4</v>
      </c>
      <c r="L29" s="11">
        <v>211</v>
      </c>
      <c r="M29" s="11">
        <v>1</v>
      </c>
      <c r="N29" s="32">
        <v>2</v>
      </c>
      <c r="O29" s="33"/>
      <c r="P29" s="34">
        <f t="shared" si="4"/>
        <v>0</v>
      </c>
      <c r="Q29" s="12">
        <v>1</v>
      </c>
      <c r="R29" s="35"/>
      <c r="S29" s="36">
        <f t="shared" si="2"/>
        <v>0</v>
      </c>
      <c r="T29" s="14">
        <f t="shared" si="3"/>
        <v>0</v>
      </c>
      <c r="U29" s="15">
        <v>0.1</v>
      </c>
      <c r="V29" s="16">
        <f t="shared" si="5"/>
        <v>0</v>
      </c>
    </row>
    <row r="30" spans="1:24" ht="32.25" customHeight="1" x14ac:dyDescent="0.3">
      <c r="A30" s="122"/>
      <c r="B30" s="3"/>
      <c r="C30" s="10" t="s">
        <v>87</v>
      </c>
      <c r="D30" s="31" t="s">
        <v>97</v>
      </c>
      <c r="E30" s="31">
        <v>4</v>
      </c>
      <c r="F30" s="31" t="s">
        <v>94</v>
      </c>
      <c r="G30" s="31"/>
      <c r="H30" s="31" t="s">
        <v>98</v>
      </c>
      <c r="I30" s="31">
        <v>0</v>
      </c>
      <c r="J30" s="31"/>
      <c r="K30" s="31">
        <v>8</v>
      </c>
      <c r="L30" s="11">
        <v>208</v>
      </c>
      <c r="M30" s="11">
        <v>2</v>
      </c>
      <c r="N30" s="32">
        <v>2</v>
      </c>
      <c r="O30" s="33"/>
      <c r="P30" s="34">
        <f t="shared" si="4"/>
        <v>0</v>
      </c>
      <c r="Q30" s="12">
        <v>1</v>
      </c>
      <c r="R30" s="35"/>
      <c r="S30" s="36">
        <f t="shared" si="2"/>
        <v>0</v>
      </c>
      <c r="T30" s="14">
        <f t="shared" si="3"/>
        <v>0</v>
      </c>
      <c r="U30" s="15">
        <v>0.1</v>
      </c>
      <c r="V30" s="16">
        <f t="shared" si="5"/>
        <v>0</v>
      </c>
    </row>
    <row r="31" spans="1:24" ht="31.2" x14ac:dyDescent="0.3">
      <c r="A31" s="122"/>
      <c r="B31" s="3"/>
      <c r="C31" s="10" t="s">
        <v>87</v>
      </c>
      <c r="D31" s="31" t="s">
        <v>99</v>
      </c>
      <c r="E31" s="31">
        <v>1</v>
      </c>
      <c r="F31" s="31" t="s">
        <v>100</v>
      </c>
      <c r="G31" s="31"/>
      <c r="H31" s="31"/>
      <c r="I31" s="31">
        <v>1</v>
      </c>
      <c r="J31" s="31">
        <v>0</v>
      </c>
      <c r="K31" s="31">
        <v>0</v>
      </c>
      <c r="L31" s="11">
        <v>33</v>
      </c>
      <c r="M31" s="11">
        <v>0</v>
      </c>
      <c r="N31" s="32">
        <v>2</v>
      </c>
      <c r="O31" s="33"/>
      <c r="P31" s="34">
        <f t="shared" si="4"/>
        <v>0</v>
      </c>
      <c r="Q31" s="12">
        <v>1</v>
      </c>
      <c r="R31" s="35"/>
      <c r="S31" s="36">
        <f t="shared" si="2"/>
        <v>0</v>
      </c>
      <c r="T31" s="14">
        <f t="shared" si="3"/>
        <v>0</v>
      </c>
      <c r="U31" s="15">
        <v>0.1</v>
      </c>
      <c r="V31" s="16">
        <f t="shared" si="5"/>
        <v>0</v>
      </c>
    </row>
    <row r="32" spans="1:24" ht="31.2" x14ac:dyDescent="0.3">
      <c r="A32" s="122"/>
      <c r="B32" s="3"/>
      <c r="C32" s="10" t="s">
        <v>87</v>
      </c>
      <c r="D32" s="31" t="s">
        <v>101</v>
      </c>
      <c r="E32" s="31">
        <v>1</v>
      </c>
      <c r="F32" s="31"/>
      <c r="G32" s="31"/>
      <c r="H32" s="31"/>
      <c r="I32" s="31"/>
      <c r="J32" s="31"/>
      <c r="K32" s="31">
        <v>0</v>
      </c>
      <c r="L32" s="11">
        <v>32</v>
      </c>
      <c r="M32" s="11">
        <v>0</v>
      </c>
      <c r="N32" s="32">
        <v>2</v>
      </c>
      <c r="O32" s="33"/>
      <c r="P32" s="34">
        <f t="shared" si="4"/>
        <v>0</v>
      </c>
      <c r="Q32" s="12">
        <v>1</v>
      </c>
      <c r="R32" s="35"/>
      <c r="S32" s="36">
        <f t="shared" si="2"/>
        <v>0</v>
      </c>
      <c r="T32" s="14">
        <f t="shared" si="3"/>
        <v>0</v>
      </c>
      <c r="U32" s="15">
        <v>0.1</v>
      </c>
      <c r="V32" s="16">
        <f t="shared" si="5"/>
        <v>0</v>
      </c>
    </row>
    <row r="33" spans="1:22" ht="31.2" x14ac:dyDescent="0.3">
      <c r="A33" s="122"/>
      <c r="B33" s="3"/>
      <c r="C33" s="10" t="s">
        <v>87</v>
      </c>
      <c r="D33" s="31" t="s">
        <v>102</v>
      </c>
      <c r="E33" s="31">
        <v>2</v>
      </c>
      <c r="F33" s="31" t="s">
        <v>100</v>
      </c>
      <c r="G33" s="31"/>
      <c r="H33" s="31" t="s">
        <v>103</v>
      </c>
      <c r="I33" s="31">
        <v>1</v>
      </c>
      <c r="J33" s="31"/>
      <c r="K33" s="31">
        <v>0</v>
      </c>
      <c r="L33" s="11">
        <v>46</v>
      </c>
      <c r="M33" s="11">
        <v>0</v>
      </c>
      <c r="N33" s="32">
        <v>2</v>
      </c>
      <c r="O33" s="33"/>
      <c r="P33" s="34">
        <f t="shared" si="4"/>
        <v>0</v>
      </c>
      <c r="Q33" s="12">
        <v>1</v>
      </c>
      <c r="R33" s="35"/>
      <c r="S33" s="36">
        <f t="shared" si="2"/>
        <v>0</v>
      </c>
      <c r="T33" s="14">
        <f t="shared" si="3"/>
        <v>0</v>
      </c>
      <c r="U33" s="15">
        <v>0.1</v>
      </c>
      <c r="V33" s="16">
        <f t="shared" si="5"/>
        <v>0</v>
      </c>
    </row>
    <row r="34" spans="1:22" ht="42.6" customHeight="1" x14ac:dyDescent="0.3">
      <c r="A34" s="122"/>
      <c r="B34" s="3"/>
      <c r="C34" s="10" t="s">
        <v>87</v>
      </c>
      <c r="D34" s="31" t="s">
        <v>104</v>
      </c>
      <c r="E34" s="31">
        <v>2</v>
      </c>
      <c r="F34" s="31" t="s">
        <v>105</v>
      </c>
      <c r="G34" s="31"/>
      <c r="H34" s="31"/>
      <c r="I34" s="31">
        <v>1</v>
      </c>
      <c r="J34" s="31"/>
      <c r="K34" s="31">
        <v>0</v>
      </c>
      <c r="L34" s="11">
        <v>46</v>
      </c>
      <c r="M34" s="11">
        <v>0</v>
      </c>
      <c r="N34" s="32">
        <v>2</v>
      </c>
      <c r="O34" s="33"/>
      <c r="P34" s="34">
        <f t="shared" si="4"/>
        <v>0</v>
      </c>
      <c r="Q34" s="12">
        <v>1</v>
      </c>
      <c r="R34" s="35"/>
      <c r="S34" s="36">
        <f t="shared" si="2"/>
        <v>0</v>
      </c>
      <c r="T34" s="14">
        <f t="shared" si="3"/>
        <v>0</v>
      </c>
      <c r="U34" s="15">
        <v>0.1</v>
      </c>
      <c r="V34" s="16">
        <f t="shared" si="5"/>
        <v>0</v>
      </c>
    </row>
    <row r="35" spans="1:22" x14ac:dyDescent="0.3">
      <c r="A35" s="37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9"/>
      <c r="O35" s="40"/>
      <c r="P35" s="39"/>
      <c r="Q35" s="38"/>
      <c r="R35" s="38"/>
      <c r="S35" s="41"/>
      <c r="T35" s="42">
        <f>SUM(T25:T34)</f>
        <v>0</v>
      </c>
      <c r="U35" s="3"/>
      <c r="V35" s="42">
        <f>SUM(V25:V34)</f>
        <v>0</v>
      </c>
    </row>
    <row r="37" spans="1:22" x14ac:dyDescent="0.3">
      <c r="T37" s="43"/>
    </row>
    <row r="38" spans="1:22" x14ac:dyDescent="0.3">
      <c r="T38" s="43"/>
    </row>
    <row r="46" spans="1:22" x14ac:dyDescent="0.3">
      <c r="M46" s="44"/>
    </row>
  </sheetData>
  <mergeCells count="16">
    <mergeCell ref="F18:L18"/>
    <mergeCell ref="F19:L19"/>
    <mergeCell ref="A25:A34"/>
    <mergeCell ref="A6:V7"/>
    <mergeCell ref="E12:M12"/>
    <mergeCell ref="N12:O12"/>
    <mergeCell ref="N23:P23"/>
    <mergeCell ref="Q23:S23"/>
    <mergeCell ref="A14:A17"/>
    <mergeCell ref="E14:E20"/>
    <mergeCell ref="F14:L14"/>
    <mergeCell ref="B15:B20"/>
    <mergeCell ref="C15:C20"/>
    <mergeCell ref="F15:L15"/>
    <mergeCell ref="F16:L16"/>
    <mergeCell ref="A18:A20"/>
  </mergeCells>
  <pageMargins left="0.7" right="0.7" top="0.75" bottom="0.75" header="0.3" footer="0.3"/>
  <pageSetup paperSize="8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F9536-3C7E-4559-BAB8-70D0B9CE202D}">
  <sheetPr>
    <pageSetUpPr fitToPage="1"/>
  </sheetPr>
  <dimension ref="A1:T58"/>
  <sheetViews>
    <sheetView topLeftCell="E1" zoomScale="71" zoomScaleNormal="71" workbookViewId="0">
      <selection activeCell="V28" sqref="V28"/>
    </sheetView>
  </sheetViews>
  <sheetFormatPr baseColWidth="10" defaultColWidth="11.44140625" defaultRowHeight="15.6" x14ac:dyDescent="0.3"/>
  <cols>
    <col min="1" max="2" width="13.109375" style="1" bestFit="1" customWidth="1"/>
    <col min="3" max="3" width="27.5546875" style="1" customWidth="1"/>
    <col min="4" max="4" width="19.5546875" style="1" customWidth="1"/>
    <col min="5" max="10" width="17.109375" style="1" customWidth="1"/>
    <col min="11" max="11" width="16.33203125" style="1" bestFit="1" customWidth="1"/>
    <col min="12" max="12" width="17.109375" style="1" customWidth="1"/>
    <col min="13" max="13" width="17.5546875" style="1" customWidth="1"/>
    <col min="14" max="14" width="17.6640625" style="1" customWidth="1"/>
    <col min="15" max="15" width="14.44140625" style="1" customWidth="1"/>
    <col min="16" max="16" width="16.6640625" style="1" customWidth="1"/>
    <col min="17" max="17" width="11.5546875" style="1" bestFit="1" customWidth="1"/>
    <col min="18" max="18" width="14.88671875" style="1" customWidth="1"/>
    <col min="19" max="19" width="14.6640625" style="1" customWidth="1"/>
    <col min="20" max="20" width="13" style="1" customWidth="1"/>
    <col min="21" max="21" width="11.44140625" style="1"/>
    <col min="22" max="22" width="15.109375" style="1" customWidth="1"/>
    <col min="23" max="16384" width="11.44140625" style="1"/>
  </cols>
  <sheetData>
    <row r="1" spans="1:20" ht="15" customHeight="1" x14ac:dyDescent="0.3"/>
    <row r="2" spans="1:20" ht="15" customHeight="1" x14ac:dyDescent="0.3"/>
    <row r="3" spans="1:20" ht="15" customHeight="1" x14ac:dyDescent="0.3"/>
    <row r="4" spans="1:20" ht="15" customHeight="1" x14ac:dyDescent="0.3"/>
    <row r="5" spans="1:20" ht="15" customHeight="1" x14ac:dyDescent="0.3"/>
    <row r="6" spans="1:20" ht="38.1" customHeight="1" x14ac:dyDescent="0.3">
      <c r="A6" s="110" t="s">
        <v>106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2"/>
    </row>
    <row r="7" spans="1:20" ht="37.5" customHeight="1" x14ac:dyDescent="0.3">
      <c r="A7" s="113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</row>
    <row r="8" spans="1:20" ht="15" customHeight="1" x14ac:dyDescent="0.3"/>
    <row r="9" spans="1:20" x14ac:dyDescent="0.3">
      <c r="A9" s="1" t="s">
        <v>0</v>
      </c>
    </row>
    <row r="10" spans="1:20" ht="15" customHeight="1" x14ac:dyDescent="0.3"/>
    <row r="11" spans="1:20" x14ac:dyDescent="0.3">
      <c r="A11" s="2" t="s">
        <v>1</v>
      </c>
    </row>
    <row r="12" spans="1:20" ht="18.75" customHeight="1" x14ac:dyDescent="0.3">
      <c r="E12" s="116" t="s">
        <v>2</v>
      </c>
      <c r="F12" s="117"/>
      <c r="G12" s="117"/>
      <c r="H12" s="117"/>
      <c r="I12" s="117"/>
      <c r="J12" s="117"/>
      <c r="K12" s="118"/>
      <c r="L12" s="119" t="s">
        <v>3</v>
      </c>
      <c r="M12" s="120"/>
    </row>
    <row r="13" spans="1:20" ht="46.8" x14ac:dyDescent="0.3">
      <c r="A13" s="3" t="s">
        <v>4</v>
      </c>
      <c r="B13" s="3" t="s">
        <v>5</v>
      </c>
      <c r="C13" s="26" t="s">
        <v>6</v>
      </c>
      <c r="D13" s="5"/>
      <c r="E13" s="6" t="s">
        <v>7</v>
      </c>
      <c r="F13" s="49"/>
      <c r="G13" s="49"/>
      <c r="H13" s="49"/>
      <c r="I13" s="49"/>
      <c r="J13" s="49"/>
      <c r="K13" s="7" t="s">
        <v>8</v>
      </c>
      <c r="L13" s="27" t="s">
        <v>7</v>
      </c>
      <c r="M13" s="29" t="s">
        <v>9</v>
      </c>
      <c r="N13" s="8" t="s">
        <v>10</v>
      </c>
      <c r="O13" s="9" t="s">
        <v>11</v>
      </c>
      <c r="P13" s="9" t="s">
        <v>12</v>
      </c>
    </row>
    <row r="14" spans="1:20" ht="31.2" customHeight="1" x14ac:dyDescent="0.3">
      <c r="A14" s="121">
        <v>1011</v>
      </c>
      <c r="B14" s="3">
        <v>141</v>
      </c>
      <c r="C14" s="10" t="s">
        <v>120</v>
      </c>
      <c r="D14" s="46"/>
      <c r="E14" s="12">
        <v>1</v>
      </c>
      <c r="F14" s="124" t="s">
        <v>107</v>
      </c>
      <c r="G14" s="125"/>
      <c r="H14" s="125"/>
      <c r="I14" s="125"/>
      <c r="J14" s="126"/>
      <c r="K14" s="13"/>
      <c r="L14" s="60">
        <v>2</v>
      </c>
      <c r="M14" s="61"/>
      <c r="N14" s="14">
        <f>(K14*E14)+(L14*M14)</f>
        <v>0</v>
      </c>
      <c r="O14" s="15">
        <v>0.1</v>
      </c>
      <c r="P14" s="16">
        <f>N14+(N14*O14)</f>
        <v>0</v>
      </c>
    </row>
    <row r="15" spans="1:20" ht="31.2" customHeight="1" x14ac:dyDescent="0.3">
      <c r="A15" s="122"/>
      <c r="B15" s="3">
        <v>181</v>
      </c>
      <c r="C15" s="10" t="s">
        <v>109</v>
      </c>
      <c r="D15" s="46"/>
      <c r="E15" s="12">
        <v>1</v>
      </c>
      <c r="F15" s="124" t="s">
        <v>108</v>
      </c>
      <c r="G15" s="125"/>
      <c r="H15" s="125"/>
      <c r="I15" s="125"/>
      <c r="J15" s="126"/>
      <c r="K15" s="13"/>
      <c r="L15" s="60">
        <v>2</v>
      </c>
      <c r="M15" s="61"/>
      <c r="N15" s="14">
        <f>(K15*E15)+(L15*M15)</f>
        <v>0</v>
      </c>
      <c r="O15" s="15">
        <v>0.1</v>
      </c>
      <c r="P15" s="16">
        <f t="shared" ref="P15" si="0">N15+(N15*O15)</f>
        <v>0</v>
      </c>
    </row>
    <row r="16" spans="1:20" x14ac:dyDescent="0.3">
      <c r="A16" s="19"/>
      <c r="B16" s="20"/>
      <c r="C16" s="20"/>
      <c r="D16" s="20"/>
      <c r="E16" s="20"/>
      <c r="F16" s="20"/>
      <c r="G16" s="20"/>
      <c r="H16" s="20"/>
      <c r="I16" s="20"/>
      <c r="J16" s="20"/>
      <c r="K16" s="67"/>
      <c r="L16" s="20"/>
      <c r="M16" s="67"/>
      <c r="N16" s="22">
        <f>SUM(N14:N15)</f>
        <v>0</v>
      </c>
      <c r="O16" s="23"/>
      <c r="P16" s="22">
        <f>SUM(P14:P15)</f>
        <v>0</v>
      </c>
    </row>
    <row r="19" spans="1:20" ht="16.2" thickBot="1" x14ac:dyDescent="0.35">
      <c r="A19" s="2" t="s">
        <v>18</v>
      </c>
    </row>
    <row r="20" spans="1:20" ht="18.600000000000001" customHeight="1" thickTop="1" x14ac:dyDescent="0.3">
      <c r="L20" s="127" t="s">
        <v>19</v>
      </c>
      <c r="M20" s="128"/>
      <c r="N20" s="128"/>
      <c r="O20" s="132" t="s">
        <v>20</v>
      </c>
      <c r="P20" s="133"/>
      <c r="Q20" s="133"/>
      <c r="R20" s="24"/>
      <c r="S20" s="25"/>
    </row>
    <row r="21" spans="1:20" ht="78" x14ac:dyDescent="0.3">
      <c r="A21" s="3" t="s">
        <v>4</v>
      </c>
      <c r="B21" s="3" t="s">
        <v>5</v>
      </c>
      <c r="C21" s="4" t="s">
        <v>6</v>
      </c>
      <c r="D21" s="26" t="s">
        <v>21</v>
      </c>
      <c r="E21" s="26" t="s">
        <v>22</v>
      </c>
      <c r="F21" s="26" t="s">
        <v>23</v>
      </c>
      <c r="G21" s="26" t="s">
        <v>24</v>
      </c>
      <c r="H21" s="26" t="s">
        <v>25</v>
      </c>
      <c r="I21" s="26" t="s">
        <v>26</v>
      </c>
      <c r="J21" s="5" t="s">
        <v>27</v>
      </c>
      <c r="K21" s="5" t="s">
        <v>28</v>
      </c>
      <c r="L21" s="27" t="s">
        <v>7</v>
      </c>
      <c r="M21" s="28" t="s">
        <v>29</v>
      </c>
      <c r="N21" s="29" t="s">
        <v>30</v>
      </c>
      <c r="O21" s="6" t="s">
        <v>31</v>
      </c>
      <c r="P21" s="30" t="s">
        <v>32</v>
      </c>
      <c r="Q21" s="7" t="s">
        <v>33</v>
      </c>
      <c r="R21" s="8" t="s">
        <v>10</v>
      </c>
      <c r="S21" s="9" t="s">
        <v>11</v>
      </c>
      <c r="T21" s="9" t="s">
        <v>34</v>
      </c>
    </row>
    <row r="22" spans="1:20" ht="46.8" x14ac:dyDescent="0.3">
      <c r="A22" s="121">
        <v>1011</v>
      </c>
      <c r="B22" s="3">
        <v>181</v>
      </c>
      <c r="C22" s="10" t="s">
        <v>109</v>
      </c>
      <c r="D22" s="31" t="s">
        <v>110</v>
      </c>
      <c r="E22" s="31" t="s">
        <v>111</v>
      </c>
      <c r="F22" s="31">
        <v>24</v>
      </c>
      <c r="G22" s="31">
        <v>4</v>
      </c>
      <c r="H22" s="31">
        <v>4</v>
      </c>
      <c r="I22" s="31">
        <v>7</v>
      </c>
      <c r="J22" s="11">
        <v>318</v>
      </c>
      <c r="K22" s="11">
        <v>2</v>
      </c>
      <c r="L22" s="32">
        <v>2</v>
      </c>
      <c r="M22" s="33"/>
      <c r="N22" s="34">
        <f>M22*L22</f>
        <v>0</v>
      </c>
      <c r="O22" s="74"/>
      <c r="P22" s="77"/>
      <c r="Q22" s="78"/>
      <c r="R22" s="14">
        <f>N22+Q22</f>
        <v>0</v>
      </c>
      <c r="S22" s="15">
        <v>0.1</v>
      </c>
      <c r="T22" s="16">
        <f>R22+(R22*S22)</f>
        <v>0</v>
      </c>
    </row>
    <row r="23" spans="1:20" ht="30" customHeight="1" x14ac:dyDescent="0.3">
      <c r="A23" s="122"/>
      <c r="B23" s="145" t="s">
        <v>112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4"/>
      <c r="M23" s="75"/>
      <c r="N23" s="76"/>
      <c r="O23" s="12">
        <v>4</v>
      </c>
      <c r="P23" s="35"/>
      <c r="Q23" s="36">
        <f t="shared" ref="Q23:Q46" si="1">P23*O23</f>
        <v>0</v>
      </c>
      <c r="R23" s="14">
        <f t="shared" ref="R23:R46" si="2">N23+Q23</f>
        <v>0</v>
      </c>
      <c r="S23" s="15">
        <v>0.1</v>
      </c>
      <c r="T23" s="16">
        <f t="shared" ref="T23:T34" si="3">R23+(R23*S23)</f>
        <v>0</v>
      </c>
    </row>
    <row r="24" spans="1:20" ht="49.5" customHeight="1" x14ac:dyDescent="0.3">
      <c r="A24" s="122"/>
      <c r="B24" s="3">
        <v>101</v>
      </c>
      <c r="C24" s="10" t="s">
        <v>113</v>
      </c>
      <c r="D24" s="31" t="s">
        <v>114</v>
      </c>
      <c r="E24" s="31">
        <v>7</v>
      </c>
      <c r="F24" s="31">
        <v>3</v>
      </c>
      <c r="G24" s="31">
        <v>1</v>
      </c>
      <c r="H24" s="31">
        <v>0</v>
      </c>
      <c r="I24" s="31">
        <v>0</v>
      </c>
      <c r="J24" s="11">
        <v>99</v>
      </c>
      <c r="K24" s="11">
        <v>1</v>
      </c>
      <c r="L24" s="32">
        <v>2</v>
      </c>
      <c r="M24" s="33"/>
      <c r="N24" s="34">
        <f t="shared" ref="N24:N45" si="4">M24*L24</f>
        <v>0</v>
      </c>
      <c r="O24" s="74"/>
      <c r="P24" s="77"/>
      <c r="Q24" s="78"/>
      <c r="R24" s="14">
        <f t="shared" si="2"/>
        <v>0</v>
      </c>
      <c r="S24" s="15">
        <v>0.1</v>
      </c>
      <c r="T24" s="16">
        <f t="shared" si="3"/>
        <v>0</v>
      </c>
    </row>
    <row r="25" spans="1:20" ht="31.2" x14ac:dyDescent="0.3">
      <c r="A25" s="122"/>
      <c r="B25" s="3">
        <v>101</v>
      </c>
      <c r="C25" s="10" t="s">
        <v>115</v>
      </c>
      <c r="D25" s="31" t="s">
        <v>116</v>
      </c>
      <c r="E25" s="31">
        <v>1</v>
      </c>
      <c r="F25" s="31">
        <v>1</v>
      </c>
      <c r="G25" s="31">
        <v>3</v>
      </c>
      <c r="H25" s="31">
        <v>0</v>
      </c>
      <c r="I25" s="31">
        <v>1</v>
      </c>
      <c r="J25" s="11">
        <v>0</v>
      </c>
      <c r="K25" s="11">
        <v>0</v>
      </c>
      <c r="L25" s="32">
        <v>2</v>
      </c>
      <c r="M25" s="33"/>
      <c r="N25" s="34">
        <f t="shared" si="4"/>
        <v>0</v>
      </c>
      <c r="O25" s="74"/>
      <c r="P25" s="77"/>
      <c r="Q25" s="78"/>
      <c r="R25" s="14">
        <f t="shared" si="2"/>
        <v>0</v>
      </c>
      <c r="S25" s="15">
        <v>0.1</v>
      </c>
      <c r="T25" s="16">
        <f t="shared" si="3"/>
        <v>0</v>
      </c>
    </row>
    <row r="26" spans="1:20" ht="21" customHeight="1" x14ac:dyDescent="0.3">
      <c r="A26" s="122"/>
      <c r="B26" s="70"/>
      <c r="C26" s="148" t="s">
        <v>117</v>
      </c>
      <c r="D26" s="148"/>
      <c r="E26" s="148"/>
      <c r="F26" s="148"/>
      <c r="G26" s="148"/>
      <c r="H26" s="148"/>
      <c r="I26" s="148"/>
      <c r="J26" s="148"/>
      <c r="K26" s="149"/>
      <c r="L26" s="74"/>
      <c r="M26" s="75"/>
      <c r="N26" s="76"/>
      <c r="O26" s="12">
        <v>4</v>
      </c>
      <c r="P26" s="35"/>
      <c r="Q26" s="36">
        <f t="shared" si="1"/>
        <v>0</v>
      </c>
      <c r="R26" s="14">
        <f t="shared" si="2"/>
        <v>0</v>
      </c>
      <c r="S26" s="15">
        <v>0.1</v>
      </c>
      <c r="T26" s="16">
        <f t="shared" si="3"/>
        <v>0</v>
      </c>
    </row>
    <row r="27" spans="1:20" ht="25.5" customHeight="1" x14ac:dyDescent="0.3">
      <c r="A27" s="122"/>
      <c r="B27" s="145" t="s">
        <v>118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4"/>
      <c r="M27" s="75"/>
      <c r="N27" s="76"/>
      <c r="O27" s="12">
        <v>4</v>
      </c>
      <c r="P27" s="35"/>
      <c r="Q27" s="36">
        <f t="shared" si="1"/>
        <v>0</v>
      </c>
      <c r="R27" s="14">
        <f t="shared" si="2"/>
        <v>0</v>
      </c>
      <c r="S27" s="15">
        <v>0.1</v>
      </c>
      <c r="T27" s="16">
        <f t="shared" si="3"/>
        <v>0</v>
      </c>
    </row>
    <row r="28" spans="1:20" ht="46.8" x14ac:dyDescent="0.3">
      <c r="A28" s="122"/>
      <c r="B28" s="3"/>
      <c r="C28" s="10" t="s">
        <v>119</v>
      </c>
      <c r="D28" s="31">
        <v>1</v>
      </c>
      <c r="E28" s="31">
        <v>7</v>
      </c>
      <c r="F28" s="31">
        <v>6</v>
      </c>
      <c r="G28" s="31">
        <v>1</v>
      </c>
      <c r="H28" s="31">
        <v>1</v>
      </c>
      <c r="I28" s="31">
        <v>0</v>
      </c>
      <c r="J28" s="11">
        <v>250</v>
      </c>
      <c r="K28" s="11">
        <v>1</v>
      </c>
      <c r="L28" s="32">
        <v>2</v>
      </c>
      <c r="M28" s="33"/>
      <c r="N28" s="34">
        <f t="shared" si="4"/>
        <v>0</v>
      </c>
      <c r="O28" s="74"/>
      <c r="P28" s="77"/>
      <c r="Q28" s="78"/>
      <c r="R28" s="14">
        <f t="shared" si="2"/>
        <v>0</v>
      </c>
      <c r="S28" s="15">
        <v>0.1</v>
      </c>
      <c r="T28" s="16">
        <f t="shared" si="3"/>
        <v>0</v>
      </c>
    </row>
    <row r="29" spans="1:20" ht="31.2" x14ac:dyDescent="0.3">
      <c r="A29" s="122"/>
      <c r="B29" s="3">
        <v>141</v>
      </c>
      <c r="C29" s="10" t="s">
        <v>120</v>
      </c>
      <c r="D29" s="31" t="s">
        <v>60</v>
      </c>
      <c r="E29" s="31" t="s">
        <v>111</v>
      </c>
      <c r="F29" s="31">
        <v>4</v>
      </c>
      <c r="G29" s="31">
        <v>0</v>
      </c>
      <c r="H29" s="31">
        <v>9</v>
      </c>
      <c r="I29" s="31">
        <v>9</v>
      </c>
      <c r="J29" s="11">
        <v>323</v>
      </c>
      <c r="K29" s="11">
        <v>0</v>
      </c>
      <c r="L29" s="32">
        <v>2</v>
      </c>
      <c r="M29" s="33"/>
      <c r="N29" s="34">
        <f t="shared" si="4"/>
        <v>0</v>
      </c>
      <c r="O29" s="74"/>
      <c r="P29" s="77"/>
      <c r="Q29" s="78"/>
      <c r="R29" s="14">
        <f t="shared" si="2"/>
        <v>0</v>
      </c>
      <c r="S29" s="15">
        <v>0.1</v>
      </c>
      <c r="T29" s="16">
        <f t="shared" si="3"/>
        <v>0</v>
      </c>
    </row>
    <row r="30" spans="1:20" ht="31.2" x14ac:dyDescent="0.3">
      <c r="A30" s="122"/>
      <c r="B30" s="3">
        <v>141</v>
      </c>
      <c r="C30" s="10" t="s">
        <v>121</v>
      </c>
      <c r="D30" s="31" t="s">
        <v>122</v>
      </c>
      <c r="E30" s="31">
        <v>7</v>
      </c>
      <c r="F30" s="31">
        <v>5</v>
      </c>
      <c r="G30" s="31">
        <v>0</v>
      </c>
      <c r="H30" s="31">
        <v>1</v>
      </c>
      <c r="I30" s="31">
        <v>6</v>
      </c>
      <c r="J30" s="11">
        <v>96</v>
      </c>
      <c r="K30" s="11">
        <v>0</v>
      </c>
      <c r="L30" s="32">
        <v>2</v>
      </c>
      <c r="M30" s="33"/>
      <c r="N30" s="34">
        <f t="shared" si="4"/>
        <v>0</v>
      </c>
      <c r="O30" s="74"/>
      <c r="P30" s="77"/>
      <c r="Q30" s="78"/>
      <c r="R30" s="14">
        <f t="shared" si="2"/>
        <v>0</v>
      </c>
      <c r="S30" s="15">
        <v>0.1</v>
      </c>
      <c r="T30" s="16">
        <f t="shared" si="3"/>
        <v>0</v>
      </c>
    </row>
    <row r="31" spans="1:20" ht="31.2" x14ac:dyDescent="0.3">
      <c r="A31" s="122"/>
      <c r="B31" s="3">
        <v>141</v>
      </c>
      <c r="C31" s="10" t="s">
        <v>121</v>
      </c>
      <c r="D31" s="31" t="s">
        <v>123</v>
      </c>
      <c r="E31" s="31">
        <v>9</v>
      </c>
      <c r="F31" s="31">
        <v>1</v>
      </c>
      <c r="G31" s="31">
        <v>1</v>
      </c>
      <c r="H31" s="31">
        <v>1</v>
      </c>
      <c r="I31" s="31">
        <v>2</v>
      </c>
      <c r="J31" s="11">
        <v>58</v>
      </c>
      <c r="K31" s="11">
        <v>1</v>
      </c>
      <c r="L31" s="32">
        <v>2</v>
      </c>
      <c r="M31" s="33"/>
      <c r="N31" s="34">
        <f t="shared" si="4"/>
        <v>0</v>
      </c>
      <c r="O31" s="74"/>
      <c r="P31" s="77"/>
      <c r="Q31" s="78"/>
      <c r="R31" s="14">
        <f t="shared" si="2"/>
        <v>0</v>
      </c>
      <c r="S31" s="15">
        <v>0.1</v>
      </c>
      <c r="T31" s="16">
        <f t="shared" si="3"/>
        <v>0</v>
      </c>
    </row>
    <row r="32" spans="1:20" x14ac:dyDescent="0.3">
      <c r="A32" s="122"/>
      <c r="B32" s="3">
        <v>141</v>
      </c>
      <c r="C32" s="10" t="s">
        <v>124</v>
      </c>
      <c r="D32" s="31" t="s">
        <v>125</v>
      </c>
      <c r="E32" s="31"/>
      <c r="F32" s="31">
        <v>2</v>
      </c>
      <c r="G32" s="31">
        <v>0</v>
      </c>
      <c r="H32" s="31">
        <v>1</v>
      </c>
      <c r="I32" s="31"/>
      <c r="J32" s="11">
        <v>118</v>
      </c>
      <c r="K32" s="11">
        <v>2</v>
      </c>
      <c r="L32" s="32">
        <v>2</v>
      </c>
      <c r="M32" s="33"/>
      <c r="N32" s="34">
        <f t="shared" si="4"/>
        <v>0</v>
      </c>
      <c r="O32" s="74"/>
      <c r="P32" s="77"/>
      <c r="Q32" s="78"/>
      <c r="R32" s="14">
        <f t="shared" si="2"/>
        <v>0</v>
      </c>
      <c r="S32" s="15">
        <v>0.1</v>
      </c>
      <c r="T32" s="16">
        <f t="shared" si="3"/>
        <v>0</v>
      </c>
    </row>
    <row r="33" spans="1:20" ht="42.6" customHeight="1" x14ac:dyDescent="0.3">
      <c r="A33" s="122"/>
      <c r="B33" s="3">
        <v>146</v>
      </c>
      <c r="C33" s="10" t="s">
        <v>126</v>
      </c>
      <c r="D33" s="31" t="s">
        <v>127</v>
      </c>
      <c r="E33" s="31">
        <v>7</v>
      </c>
      <c r="F33" s="31">
        <v>3</v>
      </c>
      <c r="G33" s="31">
        <v>4</v>
      </c>
      <c r="H33" s="31">
        <v>2</v>
      </c>
      <c r="I33" s="31">
        <v>0</v>
      </c>
      <c r="J33" s="11">
        <v>200</v>
      </c>
      <c r="K33" s="11">
        <v>0</v>
      </c>
      <c r="L33" s="32">
        <v>2</v>
      </c>
      <c r="M33" s="33"/>
      <c r="N33" s="34">
        <f t="shared" si="4"/>
        <v>0</v>
      </c>
      <c r="O33" s="74"/>
      <c r="P33" s="77"/>
      <c r="Q33" s="78"/>
      <c r="R33" s="14">
        <f t="shared" si="2"/>
        <v>0</v>
      </c>
      <c r="S33" s="15">
        <v>0.1</v>
      </c>
      <c r="T33" s="16">
        <f t="shared" si="3"/>
        <v>0</v>
      </c>
    </row>
    <row r="34" spans="1:20" ht="29.25" customHeight="1" x14ac:dyDescent="0.3">
      <c r="A34" s="122"/>
      <c r="B34" s="152" t="s">
        <v>128</v>
      </c>
      <c r="C34" s="153"/>
      <c r="D34" s="153"/>
      <c r="E34" s="153"/>
      <c r="F34" s="153"/>
      <c r="G34" s="153"/>
      <c r="H34" s="153"/>
      <c r="I34" s="153"/>
      <c r="J34" s="153"/>
      <c r="K34" s="154"/>
      <c r="L34" s="74"/>
      <c r="M34" s="75"/>
      <c r="N34" s="76"/>
      <c r="O34" s="12">
        <v>4</v>
      </c>
      <c r="P34" s="35"/>
      <c r="Q34" s="36">
        <f t="shared" si="1"/>
        <v>0</v>
      </c>
      <c r="R34" s="14">
        <f t="shared" si="2"/>
        <v>0</v>
      </c>
      <c r="S34" s="15">
        <v>0.1</v>
      </c>
      <c r="T34" s="16">
        <f t="shared" si="3"/>
        <v>0</v>
      </c>
    </row>
    <row r="35" spans="1:20" ht="15.6" customHeight="1" x14ac:dyDescent="0.3">
      <c r="A35" s="155">
        <v>1008</v>
      </c>
      <c r="B35" s="3"/>
      <c r="C35" s="10" t="s">
        <v>129</v>
      </c>
      <c r="D35" s="31" t="s">
        <v>130</v>
      </c>
      <c r="E35" s="31" t="s">
        <v>131</v>
      </c>
      <c r="F35" s="11">
        <v>9</v>
      </c>
      <c r="G35" s="11">
        <v>1</v>
      </c>
      <c r="H35" s="11">
        <v>0</v>
      </c>
      <c r="I35" s="11">
        <v>3</v>
      </c>
      <c r="J35" s="11">
        <v>29</v>
      </c>
      <c r="K35" s="11">
        <v>0</v>
      </c>
      <c r="L35" s="32">
        <v>2</v>
      </c>
      <c r="M35" s="47"/>
      <c r="N35" s="34">
        <f t="shared" si="4"/>
        <v>0</v>
      </c>
      <c r="O35" s="74"/>
      <c r="P35" s="77"/>
      <c r="Q35" s="78"/>
      <c r="R35" s="14">
        <f t="shared" si="2"/>
        <v>0</v>
      </c>
      <c r="S35" s="15">
        <v>0.1</v>
      </c>
      <c r="T35" s="16">
        <f>R35+(R35*S35)</f>
        <v>0</v>
      </c>
    </row>
    <row r="36" spans="1:20" ht="15.6" customHeight="1" x14ac:dyDescent="0.3">
      <c r="A36" s="156"/>
      <c r="B36" s="145" t="s">
        <v>132</v>
      </c>
      <c r="C36" s="150"/>
      <c r="D36" s="150"/>
      <c r="E36" s="150"/>
      <c r="F36" s="150"/>
      <c r="G36" s="150"/>
      <c r="H36" s="150"/>
      <c r="I36" s="150"/>
      <c r="J36" s="150"/>
      <c r="K36" s="151"/>
      <c r="L36" s="32"/>
      <c r="M36" s="47"/>
      <c r="N36" s="34"/>
      <c r="O36" s="74"/>
      <c r="P36" s="77"/>
      <c r="Q36" s="78"/>
      <c r="R36" s="14">
        <f t="shared" si="2"/>
        <v>0</v>
      </c>
      <c r="S36" s="15">
        <v>0.1</v>
      </c>
      <c r="T36" s="16"/>
    </row>
    <row r="37" spans="1:20" ht="15.6" customHeight="1" x14ac:dyDescent="0.3">
      <c r="A37" s="156"/>
      <c r="B37" s="3"/>
      <c r="C37" s="10" t="s">
        <v>133</v>
      </c>
      <c r="D37" s="31" t="s">
        <v>134</v>
      </c>
      <c r="E37" s="31" t="s">
        <v>111</v>
      </c>
      <c r="F37" s="11">
        <v>24</v>
      </c>
      <c r="G37" s="11">
        <v>1</v>
      </c>
      <c r="H37" s="11">
        <v>1</v>
      </c>
      <c r="I37" s="11">
        <v>10</v>
      </c>
      <c r="J37" s="11">
        <v>198</v>
      </c>
      <c r="K37" s="11">
        <v>0</v>
      </c>
      <c r="L37" s="32">
        <v>2</v>
      </c>
      <c r="M37" s="47"/>
      <c r="N37" s="34">
        <f t="shared" si="4"/>
        <v>0</v>
      </c>
      <c r="O37" s="74"/>
      <c r="P37" s="77"/>
      <c r="Q37" s="78"/>
      <c r="R37" s="14">
        <f t="shared" si="2"/>
        <v>0</v>
      </c>
      <c r="S37" s="15">
        <v>0.1</v>
      </c>
      <c r="T37" s="16">
        <f t="shared" ref="T37:T45" si="5">R37+(R37*S37)</f>
        <v>0</v>
      </c>
    </row>
    <row r="38" spans="1:20" ht="15.6" customHeight="1" x14ac:dyDescent="0.3">
      <c r="A38" s="156"/>
      <c r="B38" s="3"/>
      <c r="C38" s="10" t="s">
        <v>133</v>
      </c>
      <c r="D38" s="31" t="s">
        <v>135</v>
      </c>
      <c r="E38" s="31" t="s">
        <v>111</v>
      </c>
      <c r="F38" s="11">
        <v>28</v>
      </c>
      <c r="G38" s="11">
        <v>2</v>
      </c>
      <c r="H38" s="11">
        <v>1</v>
      </c>
      <c r="I38" s="11">
        <v>10</v>
      </c>
      <c r="J38" s="11">
        <v>198</v>
      </c>
      <c r="K38" s="11">
        <v>3</v>
      </c>
      <c r="L38" s="32">
        <v>2</v>
      </c>
      <c r="M38" s="47"/>
      <c r="N38" s="34">
        <f t="shared" si="4"/>
        <v>0</v>
      </c>
      <c r="O38" s="74"/>
      <c r="P38" s="77"/>
      <c r="Q38" s="78"/>
      <c r="R38" s="14">
        <f t="shared" si="2"/>
        <v>0</v>
      </c>
      <c r="S38" s="15">
        <v>0.1</v>
      </c>
      <c r="T38" s="16">
        <f t="shared" si="5"/>
        <v>0</v>
      </c>
    </row>
    <row r="39" spans="1:20" ht="15.6" customHeight="1" x14ac:dyDescent="0.3">
      <c r="A39" s="156"/>
      <c r="B39" s="145" t="s">
        <v>136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4"/>
      <c r="M39" s="75"/>
      <c r="N39" s="76"/>
      <c r="O39" s="12">
        <v>4</v>
      </c>
      <c r="P39" s="48"/>
      <c r="Q39" s="36">
        <f t="shared" si="1"/>
        <v>0</v>
      </c>
      <c r="R39" s="14">
        <f t="shared" si="2"/>
        <v>0</v>
      </c>
      <c r="S39" s="15">
        <v>0.1</v>
      </c>
      <c r="T39" s="16">
        <f t="shared" si="5"/>
        <v>0</v>
      </c>
    </row>
    <row r="40" spans="1:20" ht="15.6" customHeight="1" x14ac:dyDescent="0.3">
      <c r="A40" s="156"/>
      <c r="B40" s="3"/>
      <c r="C40" s="10" t="s">
        <v>137</v>
      </c>
      <c r="D40" s="31" t="s">
        <v>138</v>
      </c>
      <c r="E40" s="31" t="s">
        <v>139</v>
      </c>
      <c r="F40" s="11">
        <v>6</v>
      </c>
      <c r="G40" s="11">
        <v>1</v>
      </c>
      <c r="H40" s="11">
        <v>1</v>
      </c>
      <c r="I40" s="11">
        <v>0</v>
      </c>
      <c r="J40" s="1">
        <v>100</v>
      </c>
      <c r="K40" s="11">
        <v>1</v>
      </c>
      <c r="L40" s="32">
        <v>2</v>
      </c>
      <c r="M40" s="47"/>
      <c r="N40" s="34">
        <f t="shared" si="4"/>
        <v>0</v>
      </c>
      <c r="O40" s="74"/>
      <c r="P40" s="77"/>
      <c r="Q40" s="78"/>
      <c r="R40" s="14">
        <f t="shared" si="2"/>
        <v>0</v>
      </c>
      <c r="S40" s="15">
        <v>0.1</v>
      </c>
      <c r="T40" s="16">
        <f t="shared" si="5"/>
        <v>0</v>
      </c>
    </row>
    <row r="41" spans="1:20" ht="15.6" customHeight="1" x14ac:dyDescent="0.3">
      <c r="A41" s="156"/>
      <c r="B41" s="3"/>
      <c r="C41" s="10" t="s">
        <v>137</v>
      </c>
      <c r="D41" s="31" t="s">
        <v>140</v>
      </c>
      <c r="E41" s="31" t="s">
        <v>139</v>
      </c>
      <c r="F41" s="1">
        <v>1</v>
      </c>
      <c r="G41" s="11">
        <v>2</v>
      </c>
      <c r="H41" s="11">
        <v>2</v>
      </c>
      <c r="I41" s="11">
        <v>0</v>
      </c>
      <c r="J41" s="11">
        <v>100</v>
      </c>
      <c r="K41" s="11">
        <v>0</v>
      </c>
      <c r="L41" s="32">
        <v>2</v>
      </c>
      <c r="M41" s="47"/>
      <c r="N41" s="34">
        <f t="shared" si="4"/>
        <v>0</v>
      </c>
      <c r="O41" s="74"/>
      <c r="P41" s="77"/>
      <c r="Q41" s="78"/>
      <c r="R41" s="14">
        <f t="shared" si="2"/>
        <v>0</v>
      </c>
      <c r="S41" s="15">
        <v>0.1</v>
      </c>
      <c r="T41" s="16">
        <f t="shared" si="5"/>
        <v>0</v>
      </c>
    </row>
    <row r="42" spans="1:20" ht="15.6" customHeight="1" x14ac:dyDescent="0.3">
      <c r="A42" s="156"/>
      <c r="B42" s="145" t="s">
        <v>141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4"/>
      <c r="M42" s="75"/>
      <c r="N42" s="76"/>
      <c r="O42" s="12">
        <v>4</v>
      </c>
      <c r="P42" s="48"/>
      <c r="Q42" s="36">
        <f t="shared" si="1"/>
        <v>0</v>
      </c>
      <c r="R42" s="14">
        <f t="shared" si="2"/>
        <v>0</v>
      </c>
      <c r="S42" s="15">
        <v>0.1</v>
      </c>
      <c r="T42" s="16">
        <f t="shared" si="5"/>
        <v>0</v>
      </c>
    </row>
    <row r="43" spans="1:20" ht="15.6" customHeight="1" x14ac:dyDescent="0.3">
      <c r="A43" s="156"/>
      <c r="B43" s="3"/>
      <c r="C43" s="10" t="s">
        <v>142</v>
      </c>
      <c r="D43" s="31" t="s">
        <v>130</v>
      </c>
      <c r="E43" s="31">
        <v>7</v>
      </c>
      <c r="F43" s="11">
        <v>13</v>
      </c>
      <c r="G43" s="11">
        <v>0</v>
      </c>
      <c r="H43" s="11">
        <v>0</v>
      </c>
      <c r="I43" s="11">
        <v>0</v>
      </c>
      <c r="J43" s="11">
        <v>212</v>
      </c>
      <c r="K43" s="11">
        <v>1</v>
      </c>
      <c r="L43" s="32">
        <v>2</v>
      </c>
      <c r="M43" s="47"/>
      <c r="N43" s="34">
        <f t="shared" si="4"/>
        <v>0</v>
      </c>
      <c r="O43" s="74"/>
      <c r="P43" s="77"/>
      <c r="Q43" s="78"/>
      <c r="R43" s="14">
        <f t="shared" si="2"/>
        <v>0</v>
      </c>
      <c r="S43" s="15">
        <v>0.1</v>
      </c>
      <c r="T43" s="16">
        <f t="shared" si="5"/>
        <v>0</v>
      </c>
    </row>
    <row r="44" spans="1:20" ht="15.6" customHeight="1" x14ac:dyDescent="0.3">
      <c r="A44" s="156"/>
      <c r="B44" s="145" t="s">
        <v>143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4"/>
      <c r="M44" s="75"/>
      <c r="N44" s="76"/>
      <c r="O44" s="12">
        <v>4</v>
      </c>
      <c r="P44" s="48"/>
      <c r="Q44" s="36">
        <f t="shared" si="1"/>
        <v>0</v>
      </c>
      <c r="R44" s="14">
        <f t="shared" si="2"/>
        <v>0</v>
      </c>
      <c r="S44" s="15">
        <v>0.1</v>
      </c>
      <c r="T44" s="16">
        <f t="shared" si="5"/>
        <v>0</v>
      </c>
    </row>
    <row r="45" spans="1:20" ht="15.6" customHeight="1" x14ac:dyDescent="0.3">
      <c r="A45" s="157"/>
      <c r="B45" s="3"/>
      <c r="C45" s="10" t="s">
        <v>144</v>
      </c>
      <c r="D45" s="31" t="s">
        <v>130</v>
      </c>
      <c r="E45" s="31">
        <v>5</v>
      </c>
      <c r="F45" s="11">
        <v>17</v>
      </c>
      <c r="G45" s="11">
        <v>2</v>
      </c>
      <c r="H45" s="11">
        <v>1</v>
      </c>
      <c r="I45" s="11">
        <v>0</v>
      </c>
      <c r="J45" s="11">
        <v>137</v>
      </c>
      <c r="K45" s="11">
        <v>1</v>
      </c>
      <c r="L45" s="32">
        <v>2</v>
      </c>
      <c r="M45" s="47"/>
      <c r="N45" s="34">
        <f t="shared" si="4"/>
        <v>0</v>
      </c>
      <c r="O45" s="74"/>
      <c r="P45" s="77"/>
      <c r="Q45" s="78"/>
      <c r="R45" s="14">
        <f t="shared" si="2"/>
        <v>0</v>
      </c>
      <c r="S45" s="15">
        <v>0.1</v>
      </c>
      <c r="T45" s="16">
        <f t="shared" si="5"/>
        <v>0</v>
      </c>
    </row>
    <row r="46" spans="1:20" ht="15.6" customHeight="1" x14ac:dyDescent="0.3">
      <c r="A46" s="71"/>
      <c r="B46" s="144" t="s">
        <v>145</v>
      </c>
      <c r="C46" s="144"/>
      <c r="D46" s="144"/>
      <c r="E46" s="144"/>
      <c r="F46" s="144"/>
      <c r="G46" s="144"/>
      <c r="H46" s="144"/>
      <c r="I46" s="144"/>
      <c r="J46" s="144"/>
      <c r="K46" s="144"/>
      <c r="L46" s="74"/>
      <c r="M46" s="75"/>
      <c r="N46" s="76"/>
      <c r="O46" s="12">
        <v>4</v>
      </c>
      <c r="P46" s="48"/>
      <c r="Q46" s="36">
        <f t="shared" si="1"/>
        <v>0</v>
      </c>
      <c r="R46" s="14">
        <f t="shared" si="2"/>
        <v>0</v>
      </c>
      <c r="S46" s="15">
        <v>0.1</v>
      </c>
      <c r="T46" s="14">
        <f>SUBTOTAL(9,T35:T45)</f>
        <v>0</v>
      </c>
    </row>
    <row r="47" spans="1:20" x14ac:dyDescent="0.3">
      <c r="A47" s="37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9"/>
      <c r="M47" s="40"/>
      <c r="N47" s="39"/>
      <c r="O47" s="38"/>
      <c r="P47" s="38"/>
      <c r="Q47" s="41"/>
      <c r="R47" s="42">
        <f>SUM(R22:R46)</f>
        <v>0</v>
      </c>
      <c r="S47" s="3"/>
      <c r="T47" s="42">
        <f>SUM(T22:T46)</f>
        <v>0</v>
      </c>
    </row>
    <row r="49" spans="11:18" x14ac:dyDescent="0.3">
      <c r="R49" s="43"/>
    </row>
    <row r="50" spans="11:18" x14ac:dyDescent="0.3">
      <c r="R50" s="43"/>
    </row>
    <row r="58" spans="11:18" x14ac:dyDescent="0.3">
      <c r="K58" s="44"/>
    </row>
  </sheetData>
  <mergeCells count="19">
    <mergeCell ref="A6:T7"/>
    <mergeCell ref="E12:K12"/>
    <mergeCell ref="L12:M12"/>
    <mergeCell ref="A14:A15"/>
    <mergeCell ref="F14:J14"/>
    <mergeCell ref="F15:J15"/>
    <mergeCell ref="B46:K46"/>
    <mergeCell ref="L20:N20"/>
    <mergeCell ref="O20:Q20"/>
    <mergeCell ref="A22:A34"/>
    <mergeCell ref="B23:K23"/>
    <mergeCell ref="C26:K26"/>
    <mergeCell ref="B27:K27"/>
    <mergeCell ref="B34:K34"/>
    <mergeCell ref="A35:A45"/>
    <mergeCell ref="B36:K36"/>
    <mergeCell ref="B39:K39"/>
    <mergeCell ref="B42:K42"/>
    <mergeCell ref="B44:K44"/>
  </mergeCells>
  <pageMargins left="0.7" right="0.7" top="0.75" bottom="0.75" header="0.3" footer="0.3"/>
  <pageSetup paperSize="8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RU ST JEROME</vt:lpstr>
      <vt:lpstr>RU GALINAT</vt:lpstr>
      <vt:lpstr>RU GASTON BERGER</vt:lpstr>
      <vt:lpstr>CLOUS</vt:lpstr>
      <vt:lpstr>CHATENOUD_DELORME</vt:lpstr>
      <vt:lpstr>LUMINY</vt:lpstr>
      <vt:lpstr>MARSEILLE CENTRE 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Rathier Amandine</dc:creator>
  <cp:keywords/>
  <dc:description/>
  <cp:lastModifiedBy>GAUTHEROT Aude</cp:lastModifiedBy>
  <cp:revision/>
  <dcterms:created xsi:type="dcterms:W3CDTF">2025-10-15T13:30:30Z</dcterms:created>
  <dcterms:modified xsi:type="dcterms:W3CDTF">2026-03-17T16:08:48Z</dcterms:modified>
  <cp:category/>
  <cp:contentStatus/>
</cp:coreProperties>
</file>